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helen.baxter\Downloads\"/>
    </mc:Choice>
  </mc:AlternateContent>
  <workbookProtection workbookAlgorithmName="SHA-512" workbookHashValue="yFrZKwCXv+hgzRsOHXc1YP3pBuG9TJJEWWgQE691yxPr37Y2OurZVak1xR+VVePqzqMmJ7nwbLh8g+tDonIPvA==" workbookSaltValue="y13l7IxwFtryWDf8gaPo4A==" workbookSpinCount="100000" lockStructure="1"/>
  <bookViews>
    <workbookView xWindow="0" yWindow="0" windowWidth="19200" windowHeight="6470" tabRatio="597" activeTab="3"/>
  </bookViews>
  <sheets>
    <sheet name="Cover Sheet" sheetId="9" r:id="rId1"/>
    <sheet name="1.Lot 3 Instructions" sheetId="8" r:id="rId2"/>
    <sheet name="2. Lot 3 Pricing Schedule" sheetId="1" r:id="rId3"/>
    <sheet name="3. Lot 3 Evaluation " sheetId="7" r:id="rId4"/>
  </sheets>
  <definedNames>
    <definedName name="_xlnm._FilterDatabase" localSheetId="2" hidden="1">'2. Lot 3 Pricing Schedule'!$A$11:$AD$201</definedName>
    <definedName name="Price_per_unit_" localSheetId="2">#REF!</definedName>
    <definedName name="Price_per_unit_">#REF!</definedName>
    <definedName name="_xlnm.Print_Area" localSheetId="2">'2. Lot 3 Pricing Schedule'!#REF!</definedName>
    <definedName name="Supplier_A" localSheetId="2">#REF!</definedName>
    <definedName name="Supplier_A">#REF!</definedName>
    <definedName name="Supplier_B" localSheetId="2">#REF!</definedName>
    <definedName name="Supplier_B">#REF!</definedName>
    <definedName name="Supplier_C" localSheetId="2">#REF!</definedName>
    <definedName name="Supplier_C">#REF!</definedName>
    <definedName name="Supplier_D" localSheetId="2">#REF!</definedName>
    <definedName name="Supplier_D">#REF!</definedName>
    <definedName name="Supplier_E" localSheetId="2">#REF!</definedName>
    <definedName name="Supplier_E">#REF!</definedName>
    <definedName name="Supplier_F" localSheetId="2">#REF!</definedName>
    <definedName name="Supplier_F">#REF!</definedName>
    <definedName name="Supplier_G" localSheetId="2">#REF!</definedName>
    <definedName name="Supplier_G">#REF!</definedName>
    <definedName name="Supplier_H" localSheetId="2">#REF!</definedName>
    <definedName name="Supplier_H">#REF!</definedName>
    <definedName name="Supplier_I" localSheetId="2">#REF!</definedName>
    <definedName name="Supplier_I">#REF!</definedName>
    <definedName name="Supplier_J" localSheetId="2">#REF!</definedName>
    <definedName name="Supplier_J">#REF!</definedName>
    <definedName name="Supplier_K" localSheetId="2">#REF!</definedName>
    <definedName name="Supplier_K">#REF!</definedName>
    <definedName name="Supplier_L" localSheetId="2">#REF!</definedName>
    <definedName name="Supplier_L">#REF!</definedName>
    <definedName name="Supplier_M" localSheetId="2">#REF!</definedName>
    <definedName name="Supplier_M">#REF!</definedName>
    <definedName name="Supplier_N" localSheetId="2">#REF!</definedName>
    <definedName name="Supplier_N">#REF!</definedName>
    <definedName name="Supplier_O" localSheetId="2">#REF!</definedName>
    <definedName name="Supplier_O">#REF!</definedName>
    <definedName name="Supplier_P" localSheetId="2">#REF!</definedName>
    <definedName name="Supplier_P">#REF!</definedName>
    <definedName name="Supplier_Q" localSheetId="2">#REF!</definedName>
    <definedName name="Supplier_Q">#REF!</definedName>
    <definedName name="Supplier_R" localSheetId="2">#REF!</definedName>
    <definedName name="Supplier_R">#REF!</definedName>
    <definedName name="Supplier_S" localSheetId="2">#REF!</definedName>
    <definedName name="Supplier_S">#REF!</definedName>
    <definedName name="Supplier_T" localSheetId="2">#REF!</definedName>
    <definedName name="Supplier_T">#REF!</definedName>
    <definedName name="Supplier_U" localSheetId="2">#REF!</definedName>
    <definedName name="Supplier_U">#REF!</definedName>
    <definedName name="Supplier_V" localSheetId="2">#REF!</definedName>
    <definedName name="Supplier_V">#REF!</definedName>
    <definedName name="Supplier_W" localSheetId="2">#REF!</definedName>
    <definedName name="Supplier_W">#REF!</definedName>
    <definedName name="Supplier_X" localSheetId="2">#REF!</definedName>
    <definedName name="Supplier_X">#REF!</definedName>
    <definedName name="Supplier_Y" localSheetId="2">#REF!</definedName>
    <definedName name="Supplier_Y">#REF!</definedName>
    <definedName name="Supplier_Z" localSheetId="2">#REF!</definedName>
    <definedName name="Supplier_Z">#REF!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55" i="1" l="1"/>
  <c r="M12" i="1"/>
  <c r="AF12" i="1" s="1"/>
  <c r="AG12" i="1" s="1"/>
  <c r="I263" i="1"/>
  <c r="I262" i="1"/>
  <c r="I261" i="1"/>
  <c r="I260" i="1"/>
  <c r="I259" i="1"/>
  <c r="I258" i="1"/>
  <c r="I257" i="1"/>
  <c r="I256" i="1"/>
  <c r="M130" i="1"/>
  <c r="M176" i="1"/>
  <c r="W176" i="1" s="1"/>
  <c r="M129" i="1"/>
  <c r="G11" i="7" s="1"/>
  <c r="I11" i="7" s="1"/>
  <c r="M128" i="1"/>
  <c r="AF128" i="1" s="1"/>
  <c r="M49" i="1"/>
  <c r="G9" i="7"/>
  <c r="I9" i="7" s="1"/>
  <c r="M43" i="1"/>
  <c r="Q43" i="1" s="1"/>
  <c r="R43" i="1" s="1"/>
  <c r="M13" i="1"/>
  <c r="AI130" i="1"/>
  <c r="AJ130" i="1"/>
  <c r="Z130" i="1"/>
  <c r="AA130" i="1" s="1"/>
  <c r="K226" i="1"/>
  <c r="K225" i="1"/>
  <c r="K224" i="1"/>
  <c r="K217" i="1"/>
  <c r="K216" i="1"/>
  <c r="K215" i="1"/>
  <c r="K214" i="1"/>
  <c r="K213" i="1"/>
  <c r="K212" i="1"/>
  <c r="K211" i="1"/>
  <c r="K210" i="1"/>
  <c r="K209" i="1"/>
  <c r="K208" i="1"/>
  <c r="K207" i="1"/>
  <c r="K206" i="1"/>
  <c r="K205" i="1"/>
  <c r="K204" i="1"/>
  <c r="K203" i="1"/>
  <c r="M112" i="1"/>
  <c r="AI112" i="1" s="1"/>
  <c r="M113" i="1"/>
  <c r="Q113" i="1" s="1"/>
  <c r="R113" i="1" s="1"/>
  <c r="M114" i="1"/>
  <c r="Z114" i="1" s="1"/>
  <c r="M115" i="1"/>
  <c r="AC115" i="1" s="1"/>
  <c r="M116" i="1"/>
  <c r="U116" i="1" s="1"/>
  <c r="M117" i="1"/>
  <c r="AF117" i="1" s="1"/>
  <c r="AG117" i="1" s="1"/>
  <c r="M118" i="1"/>
  <c r="AF118" i="1" s="1"/>
  <c r="AG118" i="1" s="1"/>
  <c r="M119" i="1"/>
  <c r="T119" i="1" s="1"/>
  <c r="U119" i="1" s="1"/>
  <c r="M120" i="1"/>
  <c r="Q120" i="1" s="1"/>
  <c r="R120" i="1" s="1"/>
  <c r="M121" i="1"/>
  <c r="M122" i="1"/>
  <c r="AI122" i="1" s="1"/>
  <c r="AJ122" i="1" s="1"/>
  <c r="M123" i="1"/>
  <c r="AF123" i="1" s="1"/>
  <c r="AG123" i="1" s="1"/>
  <c r="M124" i="1"/>
  <c r="M125" i="1"/>
  <c r="AF125" i="1" s="1"/>
  <c r="M126" i="1"/>
  <c r="AC126" i="1" s="1"/>
  <c r="AD126" i="1" s="1"/>
  <c r="M127" i="1"/>
  <c r="AI127" i="1" s="1"/>
  <c r="AJ127" i="1" s="1"/>
  <c r="M131" i="1"/>
  <c r="AC131" i="1" s="1"/>
  <c r="M132" i="1"/>
  <c r="M133" i="1"/>
  <c r="AI133" i="1" s="1"/>
  <c r="M134" i="1"/>
  <c r="AI134" i="1" s="1"/>
  <c r="M135" i="1"/>
  <c r="M136" i="1"/>
  <c r="W136" i="1" s="1"/>
  <c r="X136" i="1" s="1"/>
  <c r="M137" i="1"/>
  <c r="AF137" i="1" s="1"/>
  <c r="M138" i="1"/>
  <c r="AI138" i="1" s="1"/>
  <c r="M139" i="1"/>
  <c r="W139" i="1" s="1"/>
  <c r="X139" i="1" s="1"/>
  <c r="M140" i="1"/>
  <c r="M141" i="1"/>
  <c r="AC141" i="1" s="1"/>
  <c r="M142" i="1"/>
  <c r="AI142" i="1" s="1"/>
  <c r="AJ142" i="1" s="1"/>
  <c r="M143" i="1"/>
  <c r="AI143" i="1" s="1"/>
  <c r="M144" i="1"/>
  <c r="M145" i="1"/>
  <c r="AF145" i="1" s="1"/>
  <c r="AG145" i="1" s="1"/>
  <c r="M146" i="1"/>
  <c r="AF146" i="1" s="1"/>
  <c r="M147" i="1"/>
  <c r="AC147" i="1" s="1"/>
  <c r="M148" i="1"/>
  <c r="AF148" i="1" s="1"/>
  <c r="AG148" i="1" s="1"/>
  <c r="M149" i="1"/>
  <c r="AI149" i="1" s="1"/>
  <c r="M150" i="1"/>
  <c r="AI150" i="1" s="1"/>
  <c r="M151" i="1"/>
  <c r="M152" i="1"/>
  <c r="M153" i="1"/>
  <c r="AF153" i="1" s="1"/>
  <c r="AG153" i="1" s="1"/>
  <c r="M154" i="1"/>
  <c r="AI154" i="1" s="1"/>
  <c r="M155" i="1"/>
  <c r="Z155" i="1" s="1"/>
  <c r="AA155" i="1" s="1"/>
  <c r="M156" i="1"/>
  <c r="M157" i="1"/>
  <c r="M158" i="1"/>
  <c r="AI158" i="1" s="1"/>
  <c r="AJ158" i="1" s="1"/>
  <c r="M159" i="1"/>
  <c r="T159" i="1" s="1"/>
  <c r="U159" i="1" s="1"/>
  <c r="M160" i="1"/>
  <c r="M161" i="1"/>
  <c r="AF161" i="1" s="1"/>
  <c r="M162" i="1"/>
  <c r="AF162" i="1" s="1"/>
  <c r="M163" i="1"/>
  <c r="T163" i="1" s="1"/>
  <c r="U163" i="1" s="1"/>
  <c r="M164" i="1"/>
  <c r="AI164" i="1" s="1"/>
  <c r="M165" i="1"/>
  <c r="AI165" i="1" s="1"/>
  <c r="AJ165" i="1" s="1"/>
  <c r="M166" i="1"/>
  <c r="AI166" i="1" s="1"/>
  <c r="M167" i="1"/>
  <c r="AF167" i="1" s="1"/>
  <c r="M168" i="1"/>
  <c r="M169" i="1"/>
  <c r="M170" i="1"/>
  <c r="AI170" i="1" s="1"/>
  <c r="AJ170" i="1" s="1"/>
  <c r="M171" i="1"/>
  <c r="AF171" i="1" s="1"/>
  <c r="AG171" i="1" s="1"/>
  <c r="M172" i="1"/>
  <c r="M173" i="1"/>
  <c r="AI173" i="1" s="1"/>
  <c r="M174" i="1"/>
  <c r="M175" i="1"/>
  <c r="M177" i="1"/>
  <c r="AI177" i="1" s="1"/>
  <c r="M178" i="1"/>
  <c r="W178" i="1" s="1"/>
  <c r="X178" i="1" s="1"/>
  <c r="M179" i="1"/>
  <c r="AI179" i="1" s="1"/>
  <c r="AJ179" i="1" s="1"/>
  <c r="M180" i="1"/>
  <c r="M181" i="1"/>
  <c r="AF181" i="1" s="1"/>
  <c r="AG181" i="1" s="1"/>
  <c r="M182" i="1"/>
  <c r="M183" i="1"/>
  <c r="AF183" i="1" s="1"/>
  <c r="M184" i="1"/>
  <c r="W184" i="1" s="1"/>
  <c r="X184" i="1" s="1"/>
  <c r="M185" i="1"/>
  <c r="AI185" i="1" s="1"/>
  <c r="AJ185" i="1" s="1"/>
  <c r="M186" i="1"/>
  <c r="M187" i="1"/>
  <c r="AI187" i="1" s="1"/>
  <c r="M188" i="1"/>
  <c r="AC188" i="1" s="1"/>
  <c r="M189" i="1"/>
  <c r="Q189" i="1" s="1"/>
  <c r="R189" i="1" s="1"/>
  <c r="M190" i="1"/>
  <c r="M191" i="1"/>
  <c r="AI191" i="1" s="1"/>
  <c r="AJ191" i="1" s="1"/>
  <c r="M192" i="1"/>
  <c r="AI192" i="1" s="1"/>
  <c r="M193" i="1"/>
  <c r="W193" i="1" s="1"/>
  <c r="X193" i="1" s="1"/>
  <c r="M194" i="1"/>
  <c r="M195" i="1"/>
  <c r="M196" i="1"/>
  <c r="AI196" i="1" s="1"/>
  <c r="M197" i="1"/>
  <c r="M198" i="1"/>
  <c r="M111" i="1"/>
  <c r="AI111" i="1" s="1"/>
  <c r="M14" i="1"/>
  <c r="AC14" i="1" s="1"/>
  <c r="M15" i="1"/>
  <c r="M16" i="1"/>
  <c r="M17" i="1"/>
  <c r="AC17" i="1" s="1"/>
  <c r="M18" i="1"/>
  <c r="AI18" i="1" s="1"/>
  <c r="AJ18" i="1" s="1"/>
  <c r="M19" i="1"/>
  <c r="Q19" i="1" s="1"/>
  <c r="R19" i="1" s="1"/>
  <c r="M20" i="1"/>
  <c r="M21" i="1"/>
  <c r="M22" i="1"/>
  <c r="Q22" i="1" s="1"/>
  <c r="R22" i="1" s="1"/>
  <c r="M23" i="1"/>
  <c r="M24" i="1"/>
  <c r="M25" i="1"/>
  <c r="M26" i="1"/>
  <c r="AF26" i="1" s="1"/>
  <c r="M27" i="1"/>
  <c r="AO27" i="1" s="1"/>
  <c r="AP27" i="1" s="1"/>
  <c r="M28" i="1"/>
  <c r="M29" i="1"/>
  <c r="M30" i="1"/>
  <c r="T30" i="1" s="1"/>
  <c r="U30" i="1" s="1"/>
  <c r="M31" i="1"/>
  <c r="M32" i="1"/>
  <c r="AF32" i="1" s="1"/>
  <c r="AG32" i="1" s="1"/>
  <c r="M33" i="1"/>
  <c r="M34" i="1"/>
  <c r="AC34" i="1" s="1"/>
  <c r="AD34" i="1" s="1"/>
  <c r="M35" i="1"/>
  <c r="M36" i="1"/>
  <c r="M37" i="1"/>
  <c r="M38" i="1"/>
  <c r="Z38" i="1" s="1"/>
  <c r="AA38" i="1" s="1"/>
  <c r="M39" i="1"/>
  <c r="AF39" i="1" s="1"/>
  <c r="AG39" i="1" s="1"/>
  <c r="M40" i="1"/>
  <c r="M41" i="1"/>
  <c r="M42" i="1"/>
  <c r="AR42" i="1" s="1"/>
  <c r="AS42" i="1" s="1"/>
  <c r="M44" i="1"/>
  <c r="Q44" i="1" s="1"/>
  <c r="M45" i="1"/>
  <c r="M46" i="1"/>
  <c r="AI46" i="1" s="1"/>
  <c r="AJ46" i="1" s="1"/>
  <c r="M47" i="1"/>
  <c r="AI47" i="1" s="1"/>
  <c r="AJ47" i="1" s="1"/>
  <c r="M48" i="1"/>
  <c r="M50" i="1"/>
  <c r="M51" i="1"/>
  <c r="AI51" i="1" s="1"/>
  <c r="AJ51" i="1" s="1"/>
  <c r="M52" i="1"/>
  <c r="AO52" i="1" s="1"/>
  <c r="AP52" i="1" s="1"/>
  <c r="M53" i="1"/>
  <c r="T53" i="1" s="1"/>
  <c r="M54" i="1"/>
  <c r="M55" i="1"/>
  <c r="M56" i="1"/>
  <c r="AI56" i="1" s="1"/>
  <c r="AJ56" i="1" s="1"/>
  <c r="M57" i="1"/>
  <c r="T57" i="1" s="1"/>
  <c r="U57" i="1" s="1"/>
  <c r="M58" i="1"/>
  <c r="M59" i="1"/>
  <c r="M60" i="1"/>
  <c r="AL60" i="1" s="1"/>
  <c r="AM60" i="1" s="1"/>
  <c r="M61" i="1"/>
  <c r="T61" i="1" s="1"/>
  <c r="U61" i="1" s="1"/>
  <c r="M62" i="1"/>
  <c r="M63" i="1"/>
  <c r="M64" i="1"/>
  <c r="AR64" i="1" s="1"/>
  <c r="AS64" i="1" s="1"/>
  <c r="M65" i="1"/>
  <c r="AR65" i="1" s="1"/>
  <c r="AS65" i="1" s="1"/>
  <c r="M66" i="1"/>
  <c r="W66" i="1" s="1"/>
  <c r="X66" i="1" s="1"/>
  <c r="M67" i="1"/>
  <c r="M68" i="1"/>
  <c r="AI68" i="1" s="1"/>
  <c r="AJ68" i="1" s="1"/>
  <c r="M69" i="1"/>
  <c r="T69" i="1" s="1"/>
  <c r="U69" i="1" s="1"/>
  <c r="M70" i="1"/>
  <c r="T70" i="1" s="1"/>
  <c r="U70" i="1" s="1"/>
  <c r="M71" i="1"/>
  <c r="M72" i="1"/>
  <c r="AL72" i="1" s="1"/>
  <c r="AM72" i="1" s="1"/>
  <c r="M73" i="1"/>
  <c r="Z73" i="1" s="1"/>
  <c r="AA73" i="1" s="1"/>
  <c r="M74" i="1"/>
  <c r="M75" i="1"/>
  <c r="M76" i="1"/>
  <c r="AR76" i="1" s="1"/>
  <c r="AS76" i="1" s="1"/>
  <c r="M77" i="1"/>
  <c r="AR77" i="1" s="1"/>
  <c r="AS77" i="1" s="1"/>
  <c r="M78" i="1"/>
  <c r="M79" i="1"/>
  <c r="AL79" i="1" s="1"/>
  <c r="AM79" i="1" s="1"/>
  <c r="M80" i="1"/>
  <c r="AR80" i="1" s="1"/>
  <c r="AS80" i="1" s="1"/>
  <c r="M81" i="1"/>
  <c r="AL81" i="1" s="1"/>
  <c r="AM81" i="1" s="1"/>
  <c r="M82" i="1"/>
  <c r="M83" i="1"/>
  <c r="AI83" i="1"/>
  <c r="AJ83" i="1" s="1"/>
  <c r="M84" i="1"/>
  <c r="AI84" i="1" s="1"/>
  <c r="AJ84" i="1" s="1"/>
  <c r="M85" i="1"/>
  <c r="AF85" i="1" s="1"/>
  <c r="AG85" i="1" s="1"/>
  <c r="M86" i="1"/>
  <c r="M87" i="1"/>
  <c r="AR87" i="1" s="1"/>
  <c r="AS87" i="1" s="1"/>
  <c r="M88" i="1"/>
  <c r="M89" i="1"/>
  <c r="M90" i="1"/>
  <c r="W90" i="1" s="1"/>
  <c r="X90" i="1" s="1"/>
  <c r="M91" i="1"/>
  <c r="M92" i="1"/>
  <c r="AF92" i="1" s="1"/>
  <c r="AG92" i="1" s="1"/>
  <c r="M93" i="1"/>
  <c r="M94" i="1"/>
  <c r="M95" i="1"/>
  <c r="M96" i="1"/>
  <c r="AR96" i="1" s="1"/>
  <c r="AS96" i="1" s="1"/>
  <c r="M97" i="1"/>
  <c r="M98" i="1"/>
  <c r="AI98" i="1" s="1"/>
  <c r="AJ98" i="1" s="1"/>
  <c r="M99" i="1"/>
  <c r="W99" i="1" s="1"/>
  <c r="X99" i="1" s="1"/>
  <c r="M100" i="1"/>
  <c r="M101" i="1"/>
  <c r="Q101" i="1" s="1"/>
  <c r="R101" i="1" s="1"/>
  <c r="AR47" i="1"/>
  <c r="AS47" i="1" s="1"/>
  <c r="AO34" i="1"/>
  <c r="AP34" i="1" s="1"/>
  <c r="AL34" i="1"/>
  <c r="AM34" i="1" s="1"/>
  <c r="AI42" i="1"/>
  <c r="AJ42" i="1" s="1"/>
  <c r="AI175" i="1"/>
  <c r="AF122" i="1"/>
  <c r="AG122" i="1" s="1"/>
  <c r="AF157" i="1"/>
  <c r="AF82" i="1"/>
  <c r="AG82" i="1" s="1"/>
  <c r="AF149" i="1"/>
  <c r="AG149" i="1" s="1"/>
  <c r="AF165" i="1"/>
  <c r="AG165" i="1" s="1"/>
  <c r="AF182" i="1"/>
  <c r="AG182" i="1" s="1"/>
  <c r="AI153" i="1"/>
  <c r="AJ153" i="1" s="1"/>
  <c r="AI145" i="1"/>
  <c r="AJ145" i="1" s="1"/>
  <c r="AI137" i="1"/>
  <c r="AJ137" i="1" s="1"/>
  <c r="AI118" i="1"/>
  <c r="AJ118" i="1" s="1"/>
  <c r="AR94" i="1"/>
  <c r="AS94" i="1" s="1"/>
  <c r="AI183" i="1"/>
  <c r="AJ183" i="1" s="1"/>
  <c r="AI94" i="1"/>
  <c r="AJ94" i="1" s="1"/>
  <c r="AI78" i="1"/>
  <c r="AJ78" i="1" s="1"/>
  <c r="AF187" i="1"/>
  <c r="AG187" i="1" s="1"/>
  <c r="AI146" i="1"/>
  <c r="AJ146" i="1" s="1"/>
  <c r="AR51" i="1"/>
  <c r="AS51" i="1" s="1"/>
  <c r="AR46" i="1"/>
  <c r="AS46" i="1" s="1"/>
  <c r="AF75" i="1"/>
  <c r="AG75" i="1" s="1"/>
  <c r="AO63" i="1"/>
  <c r="AP63" i="1" s="1"/>
  <c r="AR63" i="1"/>
  <c r="AS63" i="1" s="1"/>
  <c r="AF191" i="1"/>
  <c r="AG191" i="1" s="1"/>
  <c r="AF170" i="1"/>
  <c r="AG170" i="1" s="1"/>
  <c r="AF46" i="1"/>
  <c r="AG46" i="1" s="1"/>
  <c r="AI55" i="1"/>
  <c r="AJ55" i="1" s="1"/>
  <c r="AL83" i="1"/>
  <c r="AM83" i="1" s="1"/>
  <c r="AR55" i="1"/>
  <c r="AS55" i="1" s="1"/>
  <c r="AF195" i="1"/>
  <c r="AG195" i="1" s="1"/>
  <c r="AF79" i="1"/>
  <c r="AG79" i="1" s="1"/>
  <c r="AF71" i="1"/>
  <c r="AG71" i="1" s="1"/>
  <c r="AL46" i="1"/>
  <c r="AM46" i="1" s="1"/>
  <c r="AO67" i="1"/>
  <c r="AP67" i="1" s="1"/>
  <c r="AO46" i="1"/>
  <c r="AP46" i="1" s="1"/>
  <c r="AR67" i="1"/>
  <c r="AS67" i="1" s="1"/>
  <c r="AR59" i="1"/>
  <c r="AS59" i="1" s="1"/>
  <c r="AI59" i="1"/>
  <c r="AJ59" i="1" s="1"/>
  <c r="AR25" i="1"/>
  <c r="AS25" i="1" s="1"/>
  <c r="AF180" i="1"/>
  <c r="AG180" i="1" s="1"/>
  <c r="Z17" i="1"/>
  <c r="AA17" i="1" s="1"/>
  <c r="AI37" i="1"/>
  <c r="AJ37" i="1" s="1"/>
  <c r="AL97" i="1"/>
  <c r="AM97" i="1" s="1"/>
  <c r="AL33" i="1"/>
  <c r="AM33" i="1" s="1"/>
  <c r="AO101" i="1"/>
  <c r="AP101" i="1" s="1"/>
  <c r="AR33" i="1"/>
  <c r="AS33" i="1" s="1"/>
  <c r="AF152" i="1"/>
  <c r="AG152" i="1" s="1"/>
  <c r="AF127" i="1"/>
  <c r="AG127" i="1" s="1"/>
  <c r="AL85" i="1"/>
  <c r="AM85" i="1" s="1"/>
  <c r="AL37" i="1"/>
  <c r="AM37" i="1" s="1"/>
  <c r="AL17" i="1"/>
  <c r="AM17" i="1" s="1"/>
  <c r="AO33" i="1"/>
  <c r="AP33" i="1" s="1"/>
  <c r="AR41" i="1"/>
  <c r="AS41" i="1" s="1"/>
  <c r="AF172" i="1"/>
  <c r="AG172" i="1" s="1"/>
  <c r="AF156" i="1"/>
  <c r="AG156" i="1" s="1"/>
  <c r="W17" i="1"/>
  <c r="X17" i="1" s="1"/>
  <c r="AF37" i="1"/>
  <c r="AG37" i="1" s="1"/>
  <c r="AF33" i="1"/>
  <c r="AG33" i="1" s="1"/>
  <c r="AR97" i="1"/>
  <c r="AS97" i="1" s="1"/>
  <c r="W25" i="1"/>
  <c r="X25" i="1" s="1"/>
  <c r="AF97" i="1"/>
  <c r="AG97" i="1" s="1"/>
  <c r="AF89" i="1"/>
  <c r="AG89" i="1" s="1"/>
  <c r="AF41" i="1"/>
  <c r="AG41" i="1" s="1"/>
  <c r="AI25" i="1"/>
  <c r="AJ25" i="1" s="1"/>
  <c r="AI17" i="1"/>
  <c r="AJ17" i="1" s="1"/>
  <c r="AL89" i="1"/>
  <c r="AM89" i="1" s="1"/>
  <c r="AL41" i="1"/>
  <c r="AM41" i="1" s="1"/>
  <c r="AO89" i="1"/>
  <c r="AP89" i="1" s="1"/>
  <c r="AO81" i="1"/>
  <c r="AP81" i="1" s="1"/>
  <c r="AO37" i="1"/>
  <c r="AP37" i="1" s="1"/>
  <c r="AO17" i="1"/>
  <c r="AP17" i="1" s="1"/>
  <c r="AR85" i="1"/>
  <c r="AS85" i="1" s="1"/>
  <c r="AC21" i="1"/>
  <c r="AF100" i="1"/>
  <c r="AG100" i="1" s="1"/>
  <c r="Z25" i="1"/>
  <c r="AA25" i="1" s="1"/>
  <c r="AF25" i="1"/>
  <c r="AG25" i="1" s="1"/>
  <c r="AF17" i="1"/>
  <c r="AG17" i="1" s="1"/>
  <c r="AI97" i="1"/>
  <c r="AJ97" i="1" s="1"/>
  <c r="AI85" i="1"/>
  <c r="AJ85" i="1" s="1"/>
  <c r="AI41" i="1"/>
  <c r="AJ41" i="1" s="1"/>
  <c r="AI33" i="1"/>
  <c r="AJ33" i="1" s="1"/>
  <c r="AI29" i="1"/>
  <c r="AJ29" i="1" s="1"/>
  <c r="AL101" i="1"/>
  <c r="AM101" i="1" s="1"/>
  <c r="AL25" i="1"/>
  <c r="AM25" i="1" s="1"/>
  <c r="AO25" i="1"/>
  <c r="AP25" i="1" s="1"/>
  <c r="AR37" i="1"/>
  <c r="AS37" i="1" s="1"/>
  <c r="AR29" i="1"/>
  <c r="AS29" i="1" s="1"/>
  <c r="AC25" i="1"/>
  <c r="AD25" i="1" s="1"/>
  <c r="AR99" i="1"/>
  <c r="AS99" i="1" s="1"/>
  <c r="AR83" i="1"/>
  <c r="AS83" i="1" s="1"/>
  <c r="AR79" i="1"/>
  <c r="AS79" i="1" s="1"/>
  <c r="AL51" i="1"/>
  <c r="AM51" i="1" s="1"/>
  <c r="AL47" i="1"/>
  <c r="AM47" i="1" s="1"/>
  <c r="AF43" i="1"/>
  <c r="AG43" i="1" s="1"/>
  <c r="T25" i="1"/>
  <c r="U25" i="1" s="1"/>
  <c r="T17" i="1"/>
  <c r="U17" i="1" s="1"/>
  <c r="AF29" i="1"/>
  <c r="AG29" i="1" s="1"/>
  <c r="AI89" i="1"/>
  <c r="AJ89" i="1" s="1"/>
  <c r="AL29" i="1"/>
  <c r="AM29" i="1" s="1"/>
  <c r="AO97" i="1"/>
  <c r="AP97" i="1" s="1"/>
  <c r="AO41" i="1"/>
  <c r="AP41" i="1" s="1"/>
  <c r="AO29" i="1"/>
  <c r="AP29" i="1" s="1"/>
  <c r="AR89" i="1"/>
  <c r="AS89" i="1" s="1"/>
  <c r="AR17" i="1"/>
  <c r="AS17" i="1" s="1"/>
  <c r="AI180" i="1"/>
  <c r="AJ180" i="1" s="1"/>
  <c r="AI172" i="1"/>
  <c r="AJ172" i="1" s="1"/>
  <c r="AI136" i="1"/>
  <c r="AJ136" i="1" s="1"/>
  <c r="AI119" i="1"/>
  <c r="AJ119" i="1" s="1"/>
  <c r="AR88" i="1"/>
  <c r="AS88" i="1" s="1"/>
  <c r="AI72" i="1"/>
  <c r="AJ72" i="1" s="1"/>
  <c r="AL64" i="1"/>
  <c r="AM64" i="1" s="1"/>
  <c r="W16" i="1"/>
  <c r="X16" i="1" s="1"/>
  <c r="AR84" i="1"/>
  <c r="AS84" i="1" s="1"/>
  <c r="AO68" i="1"/>
  <c r="AP68" i="1" s="1"/>
  <c r="AI60" i="1"/>
  <c r="AJ60" i="1" s="1"/>
  <c r="AL52" i="1"/>
  <c r="AM52" i="1" s="1"/>
  <c r="Z24" i="1"/>
  <c r="AA24" i="1" s="1"/>
  <c r="AF64" i="1"/>
  <c r="AG64" i="1" s="1"/>
  <c r="AO100" i="1"/>
  <c r="AP100" i="1" s="1"/>
  <c r="AL92" i="1"/>
  <c r="AM92" i="1" s="1"/>
  <c r="AF67" i="1"/>
  <c r="AG67" i="1" s="1"/>
  <c r="AF63" i="1"/>
  <c r="AG63" i="1" s="1"/>
  <c r="AI79" i="1"/>
  <c r="AJ79" i="1" s="1"/>
  <c r="AL59" i="1"/>
  <c r="AM59" i="1" s="1"/>
  <c r="AL55" i="1"/>
  <c r="AM55" i="1" s="1"/>
  <c r="AO51" i="1"/>
  <c r="AP51" i="1" s="1"/>
  <c r="W23" i="1"/>
  <c r="AF83" i="1"/>
  <c r="AG83" i="1" s="1"/>
  <c r="AF51" i="1"/>
  <c r="AG51" i="1" s="1"/>
  <c r="AI75" i="1"/>
  <c r="AJ75" i="1" s="1"/>
  <c r="AI71" i="1"/>
  <c r="AJ71" i="1" s="1"/>
  <c r="AO83" i="1"/>
  <c r="AP83" i="1" s="1"/>
  <c r="AO79" i="1"/>
  <c r="AP79" i="1" s="1"/>
  <c r="AO75" i="1"/>
  <c r="AP75" i="1" s="1"/>
  <c r="AO71" i="1"/>
  <c r="AP71" i="1" s="1"/>
  <c r="Q186" i="1"/>
  <c r="R186" i="1" s="1"/>
  <c r="Q172" i="1"/>
  <c r="R172" i="1" s="1"/>
  <c r="Z162" i="1"/>
  <c r="AA162" i="1" s="1"/>
  <c r="AC160" i="1"/>
  <c r="AD160" i="1" s="1"/>
  <c r="AC157" i="1"/>
  <c r="AD157" i="1" s="1"/>
  <c r="AC149" i="1"/>
  <c r="AD149" i="1" s="1"/>
  <c r="Z146" i="1"/>
  <c r="AA146" i="1" s="1"/>
  <c r="W145" i="1"/>
  <c r="X145" i="1" s="1"/>
  <c r="T134" i="1"/>
  <c r="U134" i="1" s="1"/>
  <c r="T129" i="1"/>
  <c r="U129" i="1" s="1"/>
  <c r="T122" i="1"/>
  <c r="U122" i="1" s="1"/>
  <c r="AC113" i="1"/>
  <c r="AD113" i="1" s="1"/>
  <c r="Q146" i="1"/>
  <c r="R146" i="1" s="1"/>
  <c r="Q117" i="1"/>
  <c r="R117" i="1" s="1"/>
  <c r="W146" i="1"/>
  <c r="X146" i="1" s="1"/>
  <c r="W113" i="1"/>
  <c r="X113" i="1" s="1"/>
  <c r="W118" i="1"/>
  <c r="X118" i="1" s="1"/>
  <c r="AC118" i="1"/>
  <c r="AD118" i="1" s="1"/>
  <c r="AC161" i="1"/>
  <c r="AD161" i="1" s="1"/>
  <c r="T170" i="1"/>
  <c r="U170" i="1" s="1"/>
  <c r="Z177" i="1"/>
  <c r="AA177" i="1" s="1"/>
  <c r="AC187" i="1"/>
  <c r="AD187" i="1" s="1"/>
  <c r="Q187" i="1"/>
  <c r="R187" i="1" s="1"/>
  <c r="Z187" i="1"/>
  <c r="AA187" i="1" s="1"/>
  <c r="W187" i="1"/>
  <c r="X187" i="1"/>
  <c r="T187" i="1"/>
  <c r="U187" i="1" s="1"/>
  <c r="Z118" i="1"/>
  <c r="AA118" i="1" s="1"/>
  <c r="W134" i="1"/>
  <c r="Z140" i="1"/>
  <c r="AA140" i="1" s="1"/>
  <c r="Z165" i="1"/>
  <c r="AA165" i="1" s="1"/>
  <c r="Q165" i="1"/>
  <c r="R165" i="1" s="1"/>
  <c r="W165" i="1"/>
  <c r="X165" i="1" s="1"/>
  <c r="T165" i="1"/>
  <c r="U165" i="1" s="1"/>
  <c r="AC165" i="1"/>
  <c r="AD165" i="1" s="1"/>
  <c r="W180" i="1"/>
  <c r="X180" i="1" s="1"/>
  <c r="T180" i="1"/>
  <c r="U180" i="1" s="1"/>
  <c r="AC180" i="1"/>
  <c r="AD180" i="1" s="1"/>
  <c r="Z180" i="1"/>
  <c r="AA180" i="1" s="1"/>
  <c r="Q180" i="1"/>
  <c r="R180" i="1" s="1"/>
  <c r="W191" i="1"/>
  <c r="X191" i="1" s="1"/>
  <c r="T191" i="1"/>
  <c r="U191" i="1" s="1"/>
  <c r="Z191" i="1"/>
  <c r="AA191" i="1" s="1"/>
  <c r="Q191" i="1"/>
  <c r="R191" i="1" s="1"/>
  <c r="Z137" i="1"/>
  <c r="AA137" i="1" s="1"/>
  <c r="Q122" i="1"/>
  <c r="R122" i="1" s="1"/>
  <c r="Z122" i="1"/>
  <c r="AA122" i="1" s="1"/>
  <c r="Z131" i="1"/>
  <c r="T145" i="1"/>
  <c r="U145" i="1" s="1"/>
  <c r="Z145" i="1"/>
  <c r="AA145" i="1" s="1"/>
  <c r="Q145" i="1"/>
  <c r="R145" i="1" s="1"/>
  <c r="T149" i="1"/>
  <c r="U149" i="1" s="1"/>
  <c r="Z149" i="1"/>
  <c r="AA149" i="1" s="1"/>
  <c r="Q149" i="1"/>
  <c r="R149" i="1" s="1"/>
  <c r="W153" i="1"/>
  <c r="X153" i="1" s="1"/>
  <c r="AC153" i="1"/>
  <c r="AD153" i="1" s="1"/>
  <c r="Q166" i="1"/>
  <c r="R166" i="1" s="1"/>
  <c r="Z172" i="1"/>
  <c r="AA172" i="1" s="1"/>
  <c r="W172" i="1"/>
  <c r="X172" i="1" s="1"/>
  <c r="AC172" i="1"/>
  <c r="AD172" i="1" s="1"/>
  <c r="T172" i="1"/>
  <c r="U172" i="1" s="1"/>
  <c r="AC181" i="1"/>
  <c r="AD181" i="1" s="1"/>
  <c r="W181" i="1"/>
  <c r="X181" i="1" s="1"/>
  <c r="Z194" i="1"/>
  <c r="AA194" i="1" s="1"/>
  <c r="Z112" i="1"/>
  <c r="AA112" i="1" s="1"/>
  <c r="T113" i="1"/>
  <c r="U113" i="1" s="1"/>
  <c r="Q118" i="1"/>
  <c r="R118" i="1" s="1"/>
  <c r="W122" i="1"/>
  <c r="X122" i="1" s="1"/>
  <c r="AC145" i="1"/>
  <c r="AD145" i="1" s="1"/>
  <c r="T153" i="1"/>
  <c r="U153" i="1" s="1"/>
  <c r="AC170" i="1"/>
  <c r="AD170" i="1" s="1"/>
  <c r="W137" i="1"/>
  <c r="X137" i="1" s="1"/>
  <c r="AC137" i="1"/>
  <c r="AD137" i="1" s="1"/>
  <c r="T157" i="1"/>
  <c r="U157" i="1" s="1"/>
  <c r="Z157" i="1"/>
  <c r="AA157" i="1" s="1"/>
  <c r="Q157" i="1"/>
  <c r="R157" i="1" s="1"/>
  <c r="AC183" i="1"/>
  <c r="AD183" i="1" s="1"/>
  <c r="Q183" i="1"/>
  <c r="R183" i="1" s="1"/>
  <c r="Z183" i="1"/>
  <c r="AA183" i="1" s="1"/>
  <c r="T183" i="1"/>
  <c r="U183" i="1" s="1"/>
  <c r="W183" i="1"/>
  <c r="X183" i="1" s="1"/>
  <c r="Q190" i="1"/>
  <c r="R190" i="1" s="1"/>
  <c r="AC192" i="1"/>
  <c r="AD192" i="1" s="1"/>
  <c r="T137" i="1"/>
  <c r="U137" i="1" s="1"/>
  <c r="W119" i="1"/>
  <c r="X119" i="1" s="1"/>
  <c r="Z129" i="1"/>
  <c r="AA129" i="1" s="1"/>
  <c r="W138" i="1"/>
  <c r="X138" i="1" s="1"/>
  <c r="Q162" i="1"/>
  <c r="R162" i="1" s="1"/>
  <c r="W175" i="1"/>
  <c r="X175" i="1" s="1"/>
  <c r="T175" i="1"/>
  <c r="U175" i="1" s="1"/>
  <c r="Z175" i="1"/>
  <c r="AA175" i="1" s="1"/>
  <c r="Q175" i="1"/>
  <c r="R175" i="1" s="1"/>
  <c r="Q184" i="1"/>
  <c r="R184" i="1" s="1"/>
  <c r="W157" i="1"/>
  <c r="X157" i="1" s="1"/>
  <c r="AC191" i="1"/>
  <c r="AD191" i="1" s="1"/>
  <c r="AC123" i="1"/>
  <c r="AD123" i="1" s="1"/>
  <c r="T127" i="1"/>
  <c r="U127" i="1" s="1"/>
  <c r="T146" i="1"/>
  <c r="U146" i="1" s="1"/>
  <c r="Z156" i="1"/>
  <c r="AA156" i="1" s="1"/>
  <c r="T169" i="1"/>
  <c r="U169" i="1" s="1"/>
  <c r="AC169" i="1"/>
  <c r="AD169" i="1" s="1"/>
  <c r="Q169" i="1"/>
  <c r="R169" i="1" s="1"/>
  <c r="W169" i="1"/>
  <c r="X169" i="1" s="1"/>
  <c r="Z169" i="1"/>
  <c r="AA169" i="1" s="1"/>
  <c r="T173" i="1"/>
  <c r="U173" i="1" s="1"/>
  <c r="W173" i="1"/>
  <c r="X173" i="1" s="1"/>
  <c r="Z182" i="1"/>
  <c r="AA182" i="1" s="1"/>
  <c r="T195" i="1"/>
  <c r="U195" i="1" s="1"/>
  <c r="AC195" i="1"/>
  <c r="AD195" i="1" s="1"/>
  <c r="Q195" i="1"/>
  <c r="R195" i="1" s="1"/>
  <c r="Z195" i="1"/>
  <c r="AA195" i="1" s="1"/>
  <c r="W195" i="1"/>
  <c r="X195" i="1" s="1"/>
  <c r="T116" i="1"/>
  <c r="T118" i="1"/>
  <c r="U118" i="1" s="1"/>
  <c r="AC122" i="1"/>
  <c r="AD122" i="1" s="1"/>
  <c r="Q137" i="1"/>
  <c r="R137" i="1" s="1"/>
  <c r="W149" i="1"/>
  <c r="X149" i="1" s="1"/>
  <c r="Z153" i="1"/>
  <c r="AC175" i="1"/>
  <c r="AD175" i="1" s="1"/>
  <c r="Q72" i="1"/>
  <c r="R72" i="1" s="1"/>
  <c r="AC100" i="1"/>
  <c r="AD100" i="1" s="1"/>
  <c r="Z98" i="1"/>
  <c r="AA98" i="1" s="1"/>
  <c r="Q97" i="1"/>
  <c r="R97" i="1" s="1"/>
  <c r="Z94" i="1"/>
  <c r="AA94" i="1" s="1"/>
  <c r="Q93" i="1"/>
  <c r="R93" i="1" s="1"/>
  <c r="Z90" i="1"/>
  <c r="AA90" i="1" s="1"/>
  <c r="Q89" i="1"/>
  <c r="R89" i="1" s="1"/>
  <c r="T85" i="1"/>
  <c r="U85" i="1" s="1"/>
  <c r="W83" i="1"/>
  <c r="X83" i="1" s="1"/>
  <c r="AC82" i="1"/>
  <c r="AD82" i="1" s="1"/>
  <c r="AC79" i="1"/>
  <c r="AD79" i="1" s="1"/>
  <c r="W76" i="1"/>
  <c r="X76" i="1" s="1"/>
  <c r="AC75" i="1"/>
  <c r="AD75" i="1" s="1"/>
  <c r="W55" i="1"/>
  <c r="X55" i="1" s="1"/>
  <c r="AC52" i="1"/>
  <c r="AD52" i="1" s="1"/>
  <c r="Q51" i="1"/>
  <c r="R51" i="1" s="1"/>
  <c r="Z46" i="1"/>
  <c r="AA46" i="1" s="1"/>
  <c r="Z42" i="1"/>
  <c r="AA42" i="1" s="1"/>
  <c r="Q41" i="1"/>
  <c r="R41" i="1" s="1"/>
  <c r="Q37" i="1"/>
  <c r="R37" i="1" s="1"/>
  <c r="Q33" i="1"/>
  <c r="R33" i="1" s="1"/>
  <c r="Q29" i="1"/>
  <c r="R29" i="1" s="1"/>
  <c r="AC93" i="1"/>
  <c r="AD93" i="1" s="1"/>
  <c r="W51" i="1"/>
  <c r="X51" i="1" s="1"/>
  <c r="T82" i="1"/>
  <c r="U82" i="1" s="1"/>
  <c r="W97" i="1"/>
  <c r="X97" i="1" s="1"/>
  <c r="AC43" i="1"/>
  <c r="AD43" i="1" s="1"/>
  <c r="AC51" i="1"/>
  <c r="AD51" i="1" s="1"/>
  <c r="AC97" i="1"/>
  <c r="AD97" i="1" s="1"/>
  <c r="Q76" i="1"/>
  <c r="R76" i="1" s="1"/>
  <c r="W37" i="1"/>
  <c r="X37" i="1" s="1"/>
  <c r="Q47" i="1"/>
  <c r="R47" i="1" s="1"/>
  <c r="Q55" i="1"/>
  <c r="R55" i="1" s="1"/>
  <c r="Z75" i="1"/>
  <c r="AA75" i="1" s="1"/>
  <c r="AC89" i="1"/>
  <c r="AD89" i="1" s="1"/>
  <c r="AC72" i="1"/>
  <c r="Q79" i="1"/>
  <c r="R79" i="1" s="1"/>
  <c r="W89" i="1"/>
  <c r="AC37" i="1"/>
  <c r="AD37" i="1" s="1"/>
  <c r="Q83" i="1"/>
  <c r="R83" i="1" s="1"/>
  <c r="W29" i="1"/>
  <c r="X29" i="1" s="1"/>
  <c r="W33" i="1"/>
  <c r="X33" i="1" s="1"/>
  <c r="W41" i="1"/>
  <c r="X41" i="1" s="1"/>
  <c r="T75" i="1"/>
  <c r="U75" i="1" s="1"/>
  <c r="Z79" i="1"/>
  <c r="AA79" i="1" s="1"/>
  <c r="AC83" i="1"/>
  <c r="AD83" i="1" s="1"/>
  <c r="Z40" i="1"/>
  <c r="AA40" i="1" s="1"/>
  <c r="AC29" i="1"/>
  <c r="AD29" i="1" s="1"/>
  <c r="AC33" i="1"/>
  <c r="AD33" i="1" s="1"/>
  <c r="AC41" i="1"/>
  <c r="AD41" i="1" s="1"/>
  <c r="W46" i="1"/>
  <c r="X46" i="1" s="1"/>
  <c r="AC55" i="1"/>
  <c r="AD55" i="1" s="1"/>
  <c r="W96" i="1"/>
  <c r="X96" i="1" s="1"/>
  <c r="Q46" i="1"/>
  <c r="R46" i="1" s="1"/>
  <c r="AC46" i="1"/>
  <c r="AD46" i="1" s="1"/>
  <c r="T55" i="1"/>
  <c r="U55" i="1" s="1"/>
  <c r="T79" i="1"/>
  <c r="U79" i="1" s="1"/>
  <c r="Q96" i="1"/>
  <c r="R96" i="1" s="1"/>
  <c r="Q100" i="1"/>
  <c r="R100" i="1" s="1"/>
  <c r="AC74" i="1"/>
  <c r="AD74" i="1" s="1"/>
  <c r="Q78" i="1"/>
  <c r="R78" i="1" s="1"/>
  <c r="AC81" i="1"/>
  <c r="AD81" i="1" s="1"/>
  <c r="W81" i="1"/>
  <c r="X81" i="1" s="1"/>
  <c r="Q75" i="1"/>
  <c r="R75" i="1" s="1"/>
  <c r="W75" i="1"/>
  <c r="X75" i="1" s="1"/>
  <c r="W79" i="1"/>
  <c r="X79" i="1"/>
  <c r="Z84" i="1"/>
  <c r="AA84" i="1" s="1"/>
  <c r="T84" i="1"/>
  <c r="U84" i="1" s="1"/>
  <c r="W84" i="1"/>
  <c r="Q84" i="1"/>
  <c r="R84" i="1" s="1"/>
  <c r="Z82" i="1"/>
  <c r="AA82" i="1" s="1"/>
  <c r="Z86" i="1"/>
  <c r="Z88" i="1"/>
  <c r="AA88" i="1" s="1"/>
  <c r="X89" i="1"/>
  <c r="Q90" i="1"/>
  <c r="R90" i="1" s="1"/>
  <c r="AC90" i="1"/>
  <c r="AD90" i="1" s="1"/>
  <c r="Q94" i="1"/>
  <c r="R94" i="1" s="1"/>
  <c r="W94" i="1"/>
  <c r="X94" i="1" s="1"/>
  <c r="AC94" i="1"/>
  <c r="AD94" i="1" s="1"/>
  <c r="T96" i="1"/>
  <c r="U96" i="1" s="1"/>
  <c r="Z96" i="1"/>
  <c r="AA96" i="1" s="1"/>
  <c r="Q98" i="1"/>
  <c r="R98" i="1" s="1"/>
  <c r="T83" i="1"/>
  <c r="U83" i="1" s="1"/>
  <c r="Z83" i="1"/>
  <c r="AA83" i="1" s="1"/>
  <c r="Q85" i="1"/>
  <c r="R85" i="1" s="1"/>
  <c r="W85" i="1"/>
  <c r="X85" i="1" s="1"/>
  <c r="T89" i="1"/>
  <c r="U89" i="1" s="1"/>
  <c r="Z89" i="1"/>
  <c r="AA89" i="1" s="1"/>
  <c r="T93" i="1"/>
  <c r="U93" i="1" s="1"/>
  <c r="Z93" i="1"/>
  <c r="AA93" i="1" s="1"/>
  <c r="T97" i="1"/>
  <c r="U97" i="1" s="1"/>
  <c r="Z97" i="1"/>
  <c r="AA97" i="1" s="1"/>
  <c r="Q82" i="1"/>
  <c r="R82" i="1" s="1"/>
  <c r="W82" i="1"/>
  <c r="X82" i="1" s="1"/>
  <c r="Q86" i="1"/>
  <c r="R86" i="1" s="1"/>
  <c r="W88" i="1"/>
  <c r="X88" i="1" s="1"/>
  <c r="T90" i="1"/>
  <c r="U90" i="1" s="1"/>
  <c r="T94" i="1"/>
  <c r="U94" i="1" s="1"/>
  <c r="Z43" i="1"/>
  <c r="AA43" i="1" s="1"/>
  <c r="Q45" i="1"/>
  <c r="R45" i="1" s="1"/>
  <c r="W45" i="1"/>
  <c r="Z47" i="1"/>
  <c r="AA47" i="1" s="1"/>
  <c r="T51" i="1"/>
  <c r="U51" i="1" s="1"/>
  <c r="Z51" i="1"/>
  <c r="AA51" i="1" s="1"/>
  <c r="Q53" i="1"/>
  <c r="R53" i="1" s="1"/>
  <c r="Z55" i="1"/>
  <c r="AA55" i="1" s="1"/>
  <c r="Q50" i="1"/>
  <c r="R50" i="1" s="1"/>
  <c r="Q54" i="1"/>
  <c r="R54" i="1" s="1"/>
  <c r="T56" i="1"/>
  <c r="U56" i="1" s="1"/>
  <c r="T46" i="1"/>
  <c r="U46" i="1" s="1"/>
  <c r="W56" i="1"/>
  <c r="X56" i="1" s="1"/>
  <c r="W38" i="1"/>
  <c r="X38" i="1" s="1"/>
  <c r="Q27" i="1"/>
  <c r="R27" i="1" s="1"/>
  <c r="T34" i="1"/>
  <c r="U34" i="1" s="1"/>
  <c r="Z30" i="1"/>
  <c r="AA30" i="1" s="1"/>
  <c r="W30" i="1"/>
  <c r="X30" i="1" s="1"/>
  <c r="T29" i="1"/>
  <c r="U29" i="1" s="1"/>
  <c r="Z29" i="1"/>
  <c r="AA29" i="1" s="1"/>
  <c r="T33" i="1"/>
  <c r="U33" i="1" s="1"/>
  <c r="Z33" i="1"/>
  <c r="AA33" i="1" s="1"/>
  <c r="T37" i="1"/>
  <c r="U37" i="1" s="1"/>
  <c r="Z37" i="1"/>
  <c r="AA37" i="1" s="1"/>
  <c r="T41" i="1"/>
  <c r="U41" i="1" s="1"/>
  <c r="Z41" i="1"/>
  <c r="AA41" i="1" s="1"/>
  <c r="W32" i="1"/>
  <c r="X32" i="1" s="1"/>
  <c r="Q36" i="1"/>
  <c r="R36" i="1" s="1"/>
  <c r="T59" i="1"/>
  <c r="U59" i="1" s="1"/>
  <c r="Z59" i="1"/>
  <c r="AA59" i="1" s="1"/>
  <c r="Q59" i="1"/>
  <c r="R59" i="1" s="1"/>
  <c r="W59" i="1"/>
  <c r="X59" i="1" s="1"/>
  <c r="AC59" i="1"/>
  <c r="AD59" i="1" s="1"/>
  <c r="Z71" i="1"/>
  <c r="AA71" i="1" s="1"/>
  <c r="W67" i="1"/>
  <c r="X67" i="1" s="1"/>
  <c r="AC66" i="1"/>
  <c r="AD66" i="1" s="1"/>
  <c r="Z63" i="1"/>
  <c r="AA63" i="1" s="1"/>
  <c r="T63" i="1"/>
  <c r="U63" i="1" s="1"/>
  <c r="Q67" i="1"/>
  <c r="R67" i="1" s="1"/>
  <c r="AC63" i="1"/>
  <c r="AD63" i="1" s="1"/>
  <c r="Z67" i="1"/>
  <c r="AA67" i="1" s="1"/>
  <c r="Q63" i="1"/>
  <c r="R63" i="1" s="1"/>
  <c r="T62" i="1"/>
  <c r="U62" i="1" s="1"/>
  <c r="AC67" i="1"/>
  <c r="AD67" i="1" s="1"/>
  <c r="Z62" i="1"/>
  <c r="AA62" i="1" s="1"/>
  <c r="W63" i="1"/>
  <c r="X63" i="1" s="1"/>
  <c r="T67" i="1"/>
  <c r="U67" i="1" s="1"/>
  <c r="Z70" i="1"/>
  <c r="AA70" i="1" s="1"/>
  <c r="W71" i="1"/>
  <c r="X71" i="1" s="1"/>
  <c r="Q71" i="1"/>
  <c r="R71" i="1" s="1"/>
  <c r="AC71" i="1"/>
  <c r="AD71" i="1" s="1"/>
  <c r="T71" i="1"/>
  <c r="U71" i="1" s="1"/>
  <c r="Q62" i="1"/>
  <c r="R62" i="1" s="1"/>
  <c r="Q70" i="1"/>
  <c r="R70" i="1" s="1"/>
  <c r="Q17" i="1"/>
  <c r="R17" i="1" s="1"/>
  <c r="Q21" i="1"/>
  <c r="R21" i="1" s="1"/>
  <c r="Q25" i="1"/>
  <c r="R25" i="1" s="1"/>
  <c r="Q60" i="1"/>
  <c r="R60" i="1" s="1"/>
  <c r="W58" i="1"/>
  <c r="Q13" i="1"/>
  <c r="R13" i="1" s="1"/>
  <c r="Q68" i="1"/>
  <c r="R68" i="1" s="1"/>
  <c r="AC13" i="1"/>
  <c r="Q15" i="1"/>
  <c r="R15" i="1" s="1"/>
  <c r="Z60" i="1"/>
  <c r="AA60" i="1" s="1"/>
  <c r="T12" i="1"/>
  <c r="T58" i="1"/>
  <c r="U58" i="1" s="1"/>
  <c r="AC58" i="1"/>
  <c r="AD58" i="1" s="1"/>
  <c r="T14" i="1"/>
  <c r="U14" i="1" s="1"/>
  <c r="AF14" i="1"/>
  <c r="AG14" i="1" s="1"/>
  <c r="Q14" i="1"/>
  <c r="R14" i="1" s="1"/>
  <c r="AL14" i="1"/>
  <c r="AM14" i="1" s="1"/>
  <c r="Z14" i="1"/>
  <c r="AA14" i="1" s="1"/>
  <c r="W43" i="1"/>
  <c r="X43" i="1" s="1"/>
  <c r="T43" i="1"/>
  <c r="U43" i="1" s="1"/>
  <c r="AL43" i="1"/>
  <c r="AM43" i="1" s="1"/>
  <c r="Z49" i="1"/>
  <c r="AA49" i="1" s="1"/>
  <c r="AO49" i="1"/>
  <c r="AP49" i="1" s="1"/>
  <c r="T49" i="1"/>
  <c r="U49" i="1" s="1"/>
  <c r="AI128" i="1"/>
  <c r="AJ128" i="1" s="1"/>
  <c r="AO43" i="1"/>
  <c r="AP43" i="1" s="1"/>
  <c r="G8" i="7"/>
  <c r="I8" i="7" s="1"/>
  <c r="AI43" i="1"/>
  <c r="AJ43" i="1" s="1"/>
  <c r="AR43" i="1"/>
  <c r="AS43" i="1" s="1"/>
  <c r="AR14" i="1" l="1"/>
  <c r="AS14" i="1" s="1"/>
  <c r="W14" i="1"/>
  <c r="X14" i="1" s="1"/>
  <c r="W60" i="1"/>
  <c r="X60" i="1" s="1"/>
  <c r="W64" i="1"/>
  <c r="X64" i="1" s="1"/>
  <c r="W68" i="1"/>
  <c r="X68" i="1" s="1"/>
  <c r="T68" i="1"/>
  <c r="U68" i="1" s="1"/>
  <c r="AC64" i="1"/>
  <c r="AD64" i="1" s="1"/>
  <c r="Q30" i="1"/>
  <c r="R30" i="1" s="1"/>
  <c r="Q34" i="1"/>
  <c r="R34" i="1" s="1"/>
  <c r="Z34" i="1"/>
  <c r="AA34" i="1" s="1"/>
  <c r="AC38" i="1"/>
  <c r="AD38" i="1" s="1"/>
  <c r="Q56" i="1"/>
  <c r="R56" i="1" s="1"/>
  <c r="T47" i="1"/>
  <c r="U47" i="1" s="1"/>
  <c r="Q99" i="1"/>
  <c r="R99" i="1" s="1"/>
  <c r="W42" i="1"/>
  <c r="X42" i="1" s="1"/>
  <c r="W142" i="1"/>
  <c r="X142" i="1" s="1"/>
  <c r="Q127" i="1"/>
  <c r="R127" i="1" s="1"/>
  <c r="AC119" i="1"/>
  <c r="AD119" i="1" s="1"/>
  <c r="T112" i="1"/>
  <c r="U112" i="1" s="1"/>
  <c r="Z173" i="1"/>
  <c r="AA173" i="1" s="1"/>
  <c r="AC146" i="1"/>
  <c r="AD146" i="1" s="1"/>
  <c r="AC127" i="1"/>
  <c r="AD127" i="1" s="1"/>
  <c r="Z184" i="1"/>
  <c r="AA184" i="1" s="1"/>
  <c r="W162" i="1"/>
  <c r="X162" i="1" s="1"/>
  <c r="Q138" i="1"/>
  <c r="R138" i="1" s="1"/>
  <c r="Q119" i="1"/>
  <c r="R119" i="1" s="1"/>
  <c r="Z116" i="1"/>
  <c r="AA116" i="1" s="1"/>
  <c r="Q112" i="1"/>
  <c r="R112" i="1" s="1"/>
  <c r="Z181" i="1"/>
  <c r="AA181" i="1" s="1"/>
  <c r="Z166" i="1"/>
  <c r="AA166" i="1" s="1"/>
  <c r="T138" i="1"/>
  <c r="U138" i="1" s="1"/>
  <c r="Z158" i="1"/>
  <c r="AA158" i="1" s="1"/>
  <c r="Q134" i="1"/>
  <c r="R134" i="1" s="1"/>
  <c r="Q177" i="1"/>
  <c r="R177" i="1" s="1"/>
  <c r="W170" i="1"/>
  <c r="X170" i="1" s="1"/>
  <c r="W123" i="1"/>
  <c r="X123" i="1" s="1"/>
  <c r="W127" i="1"/>
  <c r="X127" i="1" s="1"/>
  <c r="Z123" i="1"/>
  <c r="AC138" i="1"/>
  <c r="AD138" i="1" s="1"/>
  <c r="AF72" i="1"/>
  <c r="AG72" i="1" s="1"/>
  <c r="AF52" i="1"/>
  <c r="AG52" i="1" s="1"/>
  <c r="AR60" i="1"/>
  <c r="AS60" i="1" s="1"/>
  <c r="AR68" i="1"/>
  <c r="AS68" i="1" s="1"/>
  <c r="AL56" i="1"/>
  <c r="AM56" i="1" s="1"/>
  <c r="AI64" i="1"/>
  <c r="AJ64" i="1" s="1"/>
  <c r="AO72" i="1"/>
  <c r="AP72" i="1" s="1"/>
  <c r="AI123" i="1"/>
  <c r="AJ123" i="1" s="1"/>
  <c r="AR81" i="1"/>
  <c r="AS81" i="1" s="1"/>
  <c r="AF184" i="1"/>
  <c r="AG184" i="1" s="1"/>
  <c r="AF99" i="1"/>
  <c r="AG99" i="1" s="1"/>
  <c r="AF142" i="1"/>
  <c r="AG142" i="1" s="1"/>
  <c r="AF134" i="1"/>
  <c r="AG134" i="1" s="1"/>
  <c r="AF166" i="1"/>
  <c r="AG166" i="1" s="1"/>
  <c r="AF173" i="1"/>
  <c r="AG173" i="1" s="1"/>
  <c r="AF116" i="1"/>
  <c r="AG116" i="1" s="1"/>
  <c r="AI116" i="1"/>
  <c r="AJ116" i="1" s="1"/>
  <c r="AI34" i="1"/>
  <c r="AJ34" i="1" s="1"/>
  <c r="AO60" i="1"/>
  <c r="AP60" i="1" s="1"/>
  <c r="AO30" i="1"/>
  <c r="AP30" i="1" s="1"/>
  <c r="AR34" i="1"/>
  <c r="AS34" i="1" s="1"/>
  <c r="AO14" i="1"/>
  <c r="AP14" i="1" s="1"/>
  <c r="AI14" i="1"/>
  <c r="AJ14" i="1" s="1"/>
  <c r="Z64" i="1"/>
  <c r="AA64" i="1" s="1"/>
  <c r="Q64" i="1"/>
  <c r="R64" i="1" s="1"/>
  <c r="Z68" i="1"/>
  <c r="AA68" i="1" s="1"/>
  <c r="AC68" i="1"/>
  <c r="AD68" i="1" s="1"/>
  <c r="AC30" i="1"/>
  <c r="AD30" i="1" s="1"/>
  <c r="W34" i="1"/>
  <c r="X34" i="1" s="1"/>
  <c r="T38" i="1"/>
  <c r="U38" i="1" s="1"/>
  <c r="W52" i="1"/>
  <c r="X52" i="1" s="1"/>
  <c r="T42" i="1"/>
  <c r="U42" i="1" s="1"/>
  <c r="Z52" i="1"/>
  <c r="AA52" i="1" s="1"/>
  <c r="AC42" i="1"/>
  <c r="AD42" i="1" s="1"/>
  <c r="Z72" i="1"/>
  <c r="AA72" i="1" s="1"/>
  <c r="AC47" i="1"/>
  <c r="AD47" i="1" s="1"/>
  <c r="T99" i="1"/>
  <c r="U99" i="1" s="1"/>
  <c r="Q42" i="1"/>
  <c r="R42" i="1" s="1"/>
  <c r="W47" i="1"/>
  <c r="X47" i="1" s="1"/>
  <c r="AC56" i="1"/>
  <c r="T166" i="1"/>
  <c r="U166" i="1" s="1"/>
  <c r="Q123" i="1"/>
  <c r="R123" i="1" s="1"/>
  <c r="Q173" i="1"/>
  <c r="R173" i="1" s="1"/>
  <c r="T142" i="1"/>
  <c r="U142" i="1" s="1"/>
  <c r="T123" i="1"/>
  <c r="U123" i="1" s="1"/>
  <c r="T184" i="1"/>
  <c r="U184" i="1" s="1"/>
  <c r="T162" i="1"/>
  <c r="U162" i="1" s="1"/>
  <c r="Z138" i="1"/>
  <c r="AA138" i="1" s="1"/>
  <c r="Z119" i="1"/>
  <c r="AA119" i="1" s="1"/>
  <c r="Q116" i="1"/>
  <c r="R116" i="1" s="1"/>
  <c r="AC166" i="1"/>
  <c r="AD166" i="1" s="1"/>
  <c r="Z134" i="1"/>
  <c r="AA134" i="1" s="1"/>
  <c r="T177" i="1"/>
  <c r="U177" i="1" s="1"/>
  <c r="AC177" i="1"/>
  <c r="AD177" i="1" s="1"/>
  <c r="Z170" i="1"/>
  <c r="AA170" i="1" s="1"/>
  <c r="W116" i="1"/>
  <c r="X116" i="1" s="1"/>
  <c r="AC116" i="1"/>
  <c r="AD116" i="1" s="1"/>
  <c r="Z127" i="1"/>
  <c r="AA127" i="1" s="1"/>
  <c r="Q142" i="1"/>
  <c r="R142" i="1" s="1"/>
  <c r="T181" i="1"/>
  <c r="U181" i="1" s="1"/>
  <c r="AF68" i="1"/>
  <c r="AG68" i="1" s="1"/>
  <c r="AF60" i="1"/>
  <c r="AG60" i="1" s="1"/>
  <c r="AL68" i="1"/>
  <c r="AM68" i="1" s="1"/>
  <c r="AI76" i="1"/>
  <c r="AJ76" i="1" s="1"/>
  <c r="AF56" i="1"/>
  <c r="AG56" i="1" s="1"/>
  <c r="AO64" i="1"/>
  <c r="AP64" i="1" s="1"/>
  <c r="AR72" i="1"/>
  <c r="AS72" i="1" s="1"/>
  <c r="AI184" i="1"/>
  <c r="AJ184" i="1" s="1"/>
  <c r="AF119" i="1"/>
  <c r="AG119" i="1" s="1"/>
  <c r="AF192" i="1"/>
  <c r="AG192" i="1" s="1"/>
  <c r="AF42" i="1"/>
  <c r="AG42" i="1" s="1"/>
  <c r="AF177" i="1"/>
  <c r="AG177" i="1" s="1"/>
  <c r="AF112" i="1"/>
  <c r="AG112" i="1" s="1"/>
  <c r="AF34" i="1"/>
  <c r="AG34" i="1" s="1"/>
  <c r="AI30" i="1"/>
  <c r="AJ30" i="1" s="1"/>
  <c r="AO56" i="1"/>
  <c r="AP56" i="1" s="1"/>
  <c r="AR56" i="1"/>
  <c r="AS56" i="1" s="1"/>
  <c r="T64" i="1"/>
  <c r="U64" i="1" s="1"/>
  <c r="AC60" i="1"/>
  <c r="AD60" i="1" s="1"/>
  <c r="T60" i="1"/>
  <c r="U60" i="1" s="1"/>
  <c r="Q38" i="1"/>
  <c r="R38" i="1" s="1"/>
  <c r="Q52" i="1"/>
  <c r="R52" i="1" s="1"/>
  <c r="Z56" i="1"/>
  <c r="AA56" i="1" s="1"/>
  <c r="T52" i="1"/>
  <c r="U52" i="1" s="1"/>
  <c r="AD56" i="1"/>
  <c r="Z80" i="1"/>
  <c r="AA80" i="1" s="1"/>
  <c r="T72" i="1"/>
  <c r="U72" i="1" s="1"/>
  <c r="AD72" i="1"/>
  <c r="W72" i="1"/>
  <c r="X72" i="1" s="1"/>
  <c r="AC134" i="1"/>
  <c r="AD134" i="1" s="1"/>
  <c r="AC173" i="1"/>
  <c r="AD173" i="1" s="1"/>
  <c r="T150" i="1"/>
  <c r="AC142" i="1"/>
  <c r="AD142" i="1" s="1"/>
  <c r="AA123" i="1"/>
  <c r="AC184" i="1"/>
  <c r="AD184" i="1" s="1"/>
  <c r="AC162" i="1"/>
  <c r="AD162" i="1" s="1"/>
  <c r="Z188" i="1"/>
  <c r="Q181" i="1"/>
  <c r="R181" i="1" s="1"/>
  <c r="W166" i="1"/>
  <c r="X166" i="1" s="1"/>
  <c r="X134" i="1"/>
  <c r="W177" i="1"/>
  <c r="X177" i="1" s="1"/>
  <c r="Q170" i="1"/>
  <c r="R170" i="1" s="1"/>
  <c r="Z142" i="1"/>
  <c r="AA142" i="1" s="1"/>
  <c r="W112" i="1"/>
  <c r="X112" i="1" s="1"/>
  <c r="AC112" i="1"/>
  <c r="AD112" i="1" s="1"/>
  <c r="AF47" i="1"/>
  <c r="AG47" i="1" s="1"/>
  <c r="AO47" i="1"/>
  <c r="AP47" i="1" s="1"/>
  <c r="AF138" i="1"/>
  <c r="AG138" i="1" s="1"/>
  <c r="AI162" i="1"/>
  <c r="AJ162" i="1" s="1"/>
  <c r="AI181" i="1"/>
  <c r="AJ181" i="1" s="1"/>
  <c r="AI52" i="1"/>
  <c r="AJ52" i="1" s="1"/>
  <c r="AL42" i="1"/>
  <c r="AM42" i="1" s="1"/>
  <c r="AO42" i="1"/>
  <c r="AP42" i="1" s="1"/>
  <c r="AR52" i="1"/>
  <c r="AS52" i="1" s="1"/>
  <c r="AJ173" i="1"/>
  <c r="AL78" i="1"/>
  <c r="AM78" i="1" s="1"/>
  <c r="Z78" i="1"/>
  <c r="AA78" i="1" s="1"/>
  <c r="AC78" i="1"/>
  <c r="AD78" i="1" s="1"/>
  <c r="AI62" i="1"/>
  <c r="AJ62" i="1" s="1"/>
  <c r="W62" i="1"/>
  <c r="X62" i="1" s="1"/>
  <c r="Z54" i="1"/>
  <c r="AA54" i="1" s="1"/>
  <c r="W54" i="1"/>
  <c r="X54" i="1" s="1"/>
  <c r="W24" i="1"/>
  <c r="X24" i="1" s="1"/>
  <c r="AI24" i="1"/>
  <c r="AJ24" i="1" s="1"/>
  <c r="Q24" i="1"/>
  <c r="R24" i="1" s="1"/>
  <c r="AC24" i="1"/>
  <c r="AD24" i="1" s="1"/>
  <c r="AR16" i="1"/>
  <c r="AS16" i="1" s="1"/>
  <c r="AL16" i="1"/>
  <c r="AM16" i="1" s="1"/>
  <c r="Q16" i="1"/>
  <c r="R16" i="1" s="1"/>
  <c r="AC16" i="1"/>
  <c r="AD16" i="1" s="1"/>
  <c r="T16" i="1"/>
  <c r="U16" i="1" s="1"/>
  <c r="AI194" i="1"/>
  <c r="AF194" i="1"/>
  <c r="AG194" i="1" s="1"/>
  <c r="W194" i="1"/>
  <c r="X194" i="1" s="1"/>
  <c r="T194" i="1"/>
  <c r="U194" i="1" s="1"/>
  <c r="AI174" i="1"/>
  <c r="Q174" i="1"/>
  <c r="R174" i="1" s="1"/>
  <c r="W156" i="1"/>
  <c r="X156" i="1" s="1"/>
  <c r="T156" i="1"/>
  <c r="U156" i="1" s="1"/>
  <c r="AC156" i="1"/>
  <c r="AD156" i="1" s="1"/>
  <c r="W152" i="1"/>
  <c r="X152" i="1" s="1"/>
  <c r="AC152" i="1"/>
  <c r="AD152" i="1" s="1"/>
  <c r="T66" i="1"/>
  <c r="U66" i="1" s="1"/>
  <c r="W70" i="1"/>
  <c r="X70" i="1" s="1"/>
  <c r="AF74" i="1"/>
  <c r="AG74" i="1" s="1"/>
  <c r="Z74" i="1"/>
  <c r="AA74" i="1" s="1"/>
  <c r="W74" i="1"/>
  <c r="X74" i="1" s="1"/>
  <c r="T74" i="1"/>
  <c r="U74" i="1" s="1"/>
  <c r="Q58" i="1"/>
  <c r="R58" i="1" s="1"/>
  <c r="AF58" i="1"/>
  <c r="AG58" i="1" s="1"/>
  <c r="AC50" i="1"/>
  <c r="AD50" i="1" s="1"/>
  <c r="T50" i="1"/>
  <c r="U50" i="1" s="1"/>
  <c r="AI50" i="1"/>
  <c r="AJ50" i="1" s="1"/>
  <c r="Z45" i="1"/>
  <c r="AA45" i="1" s="1"/>
  <c r="X45" i="1"/>
  <c r="AF45" i="1"/>
  <c r="AG45" i="1" s="1"/>
  <c r="AC40" i="1"/>
  <c r="AD40" i="1" s="1"/>
  <c r="AO40" i="1"/>
  <c r="AP40" i="1" s="1"/>
  <c r="Z36" i="1"/>
  <c r="AA36" i="1" s="1"/>
  <c r="W36" i="1"/>
  <c r="X36" i="1" s="1"/>
  <c r="AR28" i="1"/>
  <c r="AS28" i="1" s="1"/>
  <c r="W28" i="1"/>
  <c r="X28" i="1" s="1"/>
  <c r="AC20" i="1"/>
  <c r="AD20" i="1" s="1"/>
  <c r="AI20" i="1"/>
  <c r="AJ20" i="1" s="1"/>
  <c r="AR20" i="1"/>
  <c r="AS20" i="1" s="1"/>
  <c r="T20" i="1"/>
  <c r="U20" i="1" s="1"/>
  <c r="AF20" i="1"/>
  <c r="AG20" i="1" s="1"/>
  <c r="AI198" i="1"/>
  <c r="AF198" i="1"/>
  <c r="AG198" i="1" s="1"/>
  <c r="Z198" i="1"/>
  <c r="AA198" i="1" s="1"/>
  <c r="T198" i="1"/>
  <c r="U198" i="1" s="1"/>
  <c r="W198" i="1"/>
  <c r="X198" i="1" s="1"/>
  <c r="T190" i="1"/>
  <c r="U190" i="1" s="1"/>
  <c r="AC190" i="1"/>
  <c r="AD190" i="1" s="1"/>
  <c r="W190" i="1"/>
  <c r="X190" i="1" s="1"/>
  <c r="AI186" i="1"/>
  <c r="W186" i="1"/>
  <c r="X186" i="1" s="1"/>
  <c r="AF186" i="1"/>
  <c r="AG186" i="1" s="1"/>
  <c r="T186" i="1"/>
  <c r="U186" i="1" s="1"/>
  <c r="AI182" i="1"/>
  <c r="AJ182" i="1" s="1"/>
  <c r="T182" i="1"/>
  <c r="U182" i="1" s="1"/>
  <c r="Q182" i="1"/>
  <c r="R182" i="1" s="1"/>
  <c r="T168" i="1"/>
  <c r="U168" i="1" s="1"/>
  <c r="AI168" i="1"/>
  <c r="AJ168" i="1" s="1"/>
  <c r="Z168" i="1"/>
  <c r="AF160" i="1"/>
  <c r="AG160" i="1" s="1"/>
  <c r="T160" i="1"/>
  <c r="U160" i="1" s="1"/>
  <c r="AI160" i="1"/>
  <c r="AJ160" i="1" s="1"/>
  <c r="Z160" i="1"/>
  <c r="AA160" i="1" s="1"/>
  <c r="AI144" i="1"/>
  <c r="AJ144" i="1" s="1"/>
  <c r="W144" i="1"/>
  <c r="X144" i="1" s="1"/>
  <c r="T144" i="1"/>
  <c r="W140" i="1"/>
  <c r="X140" i="1" s="1"/>
  <c r="T140" i="1"/>
  <c r="U140" i="1" s="1"/>
  <c r="AI140" i="1"/>
  <c r="AJ140" i="1" s="1"/>
  <c r="AC140" i="1"/>
  <c r="AD140" i="1" s="1"/>
  <c r="AF132" i="1"/>
  <c r="AG132" i="1" s="1"/>
  <c r="W132" i="1"/>
  <c r="X132" i="1" s="1"/>
  <c r="Z58" i="1"/>
  <c r="AA58" i="1" s="1"/>
  <c r="Q20" i="1"/>
  <c r="R20" i="1" s="1"/>
  <c r="Z66" i="1"/>
  <c r="AA66" i="1" s="1"/>
  <c r="W40" i="1"/>
  <c r="X40" i="1" s="1"/>
  <c r="Q32" i="1"/>
  <c r="R32" i="1" s="1"/>
  <c r="T54" i="1"/>
  <c r="U54" i="1" s="1"/>
  <c r="Q74" i="1"/>
  <c r="R74" i="1" s="1"/>
  <c r="T40" i="1"/>
  <c r="U40" i="1" s="1"/>
  <c r="T78" i="1"/>
  <c r="U78" i="1" s="1"/>
  <c r="AC182" i="1"/>
  <c r="AD182" i="1" s="1"/>
  <c r="W160" i="1"/>
  <c r="X160" i="1" s="1"/>
  <c r="AC144" i="1"/>
  <c r="AD144" i="1" s="1"/>
  <c r="W125" i="1"/>
  <c r="X125" i="1" s="1"/>
  <c r="AC198" i="1"/>
  <c r="AD198" i="1" s="1"/>
  <c r="Z152" i="1"/>
  <c r="AA152" i="1" s="1"/>
  <c r="Q198" i="1"/>
  <c r="R198" i="1" s="1"/>
  <c r="AO16" i="1"/>
  <c r="AP16" i="1" s="1"/>
  <c r="Z16" i="1"/>
  <c r="AA16" i="1" s="1"/>
  <c r="AL20" i="1"/>
  <c r="AM20" i="1" s="1"/>
  <c r="AR24" i="1"/>
  <c r="AS24" i="1" s="1"/>
  <c r="AF16" i="1"/>
  <c r="AG16" i="1" s="1"/>
  <c r="AR36" i="1"/>
  <c r="AS36" i="1" s="1"/>
  <c r="AI66" i="1"/>
  <c r="AR100" i="1"/>
  <c r="AS100" i="1" s="1"/>
  <c r="W100" i="1"/>
  <c r="X100" i="1" s="1"/>
  <c r="T100" i="1"/>
  <c r="U100" i="1" s="1"/>
  <c r="AI92" i="1"/>
  <c r="AJ92" i="1" s="1"/>
  <c r="Z92" i="1"/>
  <c r="AA92" i="1" s="1"/>
  <c r="AR92" i="1"/>
  <c r="AS92" i="1" s="1"/>
  <c r="AO92" i="1"/>
  <c r="AP92" i="1" s="1"/>
  <c r="AC92" i="1"/>
  <c r="AD92" i="1" s="1"/>
  <c r="W92" i="1"/>
  <c r="X92" i="1" s="1"/>
  <c r="AO88" i="1"/>
  <c r="AP88" i="1" s="1"/>
  <c r="AL88" i="1"/>
  <c r="AM88" i="1" s="1"/>
  <c r="AC88" i="1"/>
  <c r="AD88" i="1" s="1"/>
  <c r="T88" i="1"/>
  <c r="U88" i="1" s="1"/>
  <c r="Q88" i="1"/>
  <c r="R88" i="1" s="1"/>
  <c r="AI88" i="1"/>
  <c r="AJ88" i="1" s="1"/>
  <c r="AF84" i="1"/>
  <c r="AG84" i="1" s="1"/>
  <c r="AC84" i="1"/>
  <c r="AD84" i="1" s="1"/>
  <c r="AO84" i="1"/>
  <c r="AP84" i="1" s="1"/>
  <c r="AI81" i="1"/>
  <c r="AJ81" i="1" s="1"/>
  <c r="Z81" i="1"/>
  <c r="AA81" i="1" s="1"/>
  <c r="Q81" i="1"/>
  <c r="R81" i="1" s="1"/>
  <c r="AF81" i="1"/>
  <c r="AG81" i="1" s="1"/>
  <c r="T81" i="1"/>
  <c r="U81" i="1" s="1"/>
  <c r="AL39" i="1"/>
  <c r="AO39" i="1"/>
  <c r="AP39" i="1" s="1"/>
  <c r="Z39" i="1"/>
  <c r="AA39" i="1" s="1"/>
  <c r="T31" i="1"/>
  <c r="U31" i="1" s="1"/>
  <c r="W31" i="1"/>
  <c r="X31" i="1" s="1"/>
  <c r="W117" i="1"/>
  <c r="X117" i="1" s="1"/>
  <c r="T117" i="1"/>
  <c r="U117" i="1" s="1"/>
  <c r="AC117" i="1"/>
  <c r="AF49" i="1"/>
  <c r="AG49" i="1" s="1"/>
  <c r="AC49" i="1"/>
  <c r="AD49" i="1" s="1"/>
  <c r="W130" i="1"/>
  <c r="X130" i="1" s="1"/>
  <c r="Q130" i="1"/>
  <c r="R130" i="1" s="1"/>
  <c r="T130" i="1"/>
  <c r="U130" i="1" s="1"/>
  <c r="X58" i="1"/>
  <c r="AC57" i="1"/>
  <c r="AD57" i="1" s="1"/>
  <c r="Z61" i="1"/>
  <c r="AA61" i="1" s="1"/>
  <c r="Q66" i="1"/>
  <c r="R66" i="1" s="1"/>
  <c r="AC62" i="1"/>
  <c r="AD62" i="1" s="1"/>
  <c r="AC70" i="1"/>
  <c r="AD70" i="1" s="1"/>
  <c r="Q28" i="1"/>
  <c r="R28" i="1" s="1"/>
  <c r="AC54" i="1"/>
  <c r="AD54" i="1" s="1"/>
  <c r="W50" i="1"/>
  <c r="X50" i="1" s="1"/>
  <c r="AC45" i="1"/>
  <c r="AD45" i="1" s="1"/>
  <c r="Z100" i="1"/>
  <c r="AA100" i="1" s="1"/>
  <c r="T92" i="1"/>
  <c r="U92" i="1" s="1"/>
  <c r="X84" i="1"/>
  <c r="W78" i="1"/>
  <c r="X78" i="1" s="1"/>
  <c r="AC73" i="1"/>
  <c r="AD73" i="1" s="1"/>
  <c r="Q40" i="1"/>
  <c r="R40" i="1" s="1"/>
  <c r="Q92" i="1"/>
  <c r="R92" i="1" s="1"/>
  <c r="Z32" i="1"/>
  <c r="AA32" i="1" s="1"/>
  <c r="Z50" i="1"/>
  <c r="AA50" i="1" s="1"/>
  <c r="Z186" i="1"/>
  <c r="AA186" i="1" s="1"/>
  <c r="W182" i="1"/>
  <c r="X182" i="1" s="1"/>
  <c r="Q160" i="1"/>
  <c r="R160" i="1" s="1"/>
  <c r="AD117" i="1"/>
  <c r="T164" i="1"/>
  <c r="AC194" i="1"/>
  <c r="AD194" i="1" s="1"/>
  <c r="T152" i="1"/>
  <c r="U152" i="1" s="1"/>
  <c r="AO20" i="1"/>
  <c r="AP20" i="1" s="1"/>
  <c r="AI100" i="1"/>
  <c r="AJ100" i="1" s="1"/>
  <c r="T24" i="1"/>
  <c r="U24" i="1" s="1"/>
  <c r="AL24" i="1"/>
  <c r="AM24" i="1" s="1"/>
  <c r="W20" i="1"/>
  <c r="X20" i="1" s="1"/>
  <c r="AO24" i="1"/>
  <c r="AP24" i="1" s="1"/>
  <c r="AF88" i="1"/>
  <c r="AG88" i="1" s="1"/>
  <c r="AI152" i="1"/>
  <c r="AJ152" i="1" s="1"/>
  <c r="AL58" i="1"/>
  <c r="AM58" i="1" s="1"/>
  <c r="AF78" i="1"/>
  <c r="AG78" i="1" s="1"/>
  <c r="AF113" i="1"/>
  <c r="AI117" i="1"/>
  <c r="AJ117" i="1" s="1"/>
  <c r="AO99" i="1"/>
  <c r="AP99" i="1" s="1"/>
  <c r="AC99" i="1"/>
  <c r="AD99" i="1" s="1"/>
  <c r="Z99" i="1"/>
  <c r="AA99" i="1" s="1"/>
  <c r="AI99" i="1"/>
  <c r="AJ99" i="1" s="1"/>
  <c r="AL99" i="1"/>
  <c r="AM99" i="1" s="1"/>
  <c r="AO95" i="1"/>
  <c r="AP95" i="1" s="1"/>
  <c r="AF95" i="1"/>
  <c r="AG95" i="1" s="1"/>
  <c r="AR95" i="1"/>
  <c r="AS95" i="1" s="1"/>
  <c r="AO91" i="1"/>
  <c r="AP91" i="1" s="1"/>
  <c r="AF91" i="1"/>
  <c r="AG91" i="1" s="1"/>
  <c r="Q91" i="1"/>
  <c r="R91" i="1" s="1"/>
  <c r="AF130" i="1"/>
  <c r="AG130" i="1" s="1"/>
  <c r="Z28" i="1"/>
  <c r="AA28" i="1" s="1"/>
  <c r="AC148" i="1"/>
  <c r="AD148" i="1" s="1"/>
  <c r="AC186" i="1"/>
  <c r="AD186" i="1" s="1"/>
  <c r="Q156" i="1"/>
  <c r="R156" i="1" s="1"/>
  <c r="AC132" i="1"/>
  <c r="AD132" i="1" s="1"/>
  <c r="AC171" i="1"/>
  <c r="Z190" i="1"/>
  <c r="AA190" i="1" s="1"/>
  <c r="Q164" i="1"/>
  <c r="R164" i="1" s="1"/>
  <c r="Q152" i="1"/>
  <c r="R152" i="1" s="1"/>
  <c r="Q194" i="1"/>
  <c r="R194" i="1" s="1"/>
  <c r="Z139" i="1"/>
  <c r="AA139" i="1" s="1"/>
  <c r="Q140" i="1"/>
  <c r="R140" i="1" s="1"/>
  <c r="Z113" i="1"/>
  <c r="AA113" i="1" s="1"/>
  <c r="Z117" i="1"/>
  <c r="AA117" i="1" s="1"/>
  <c r="AF24" i="1"/>
  <c r="AG24" i="1" s="1"/>
  <c r="AL100" i="1"/>
  <c r="AM100" i="1" s="1"/>
  <c r="Z20" i="1"/>
  <c r="AA20" i="1" s="1"/>
  <c r="AR32" i="1"/>
  <c r="AS32" i="1" s="1"/>
  <c r="AL84" i="1"/>
  <c r="AM84" i="1" s="1"/>
  <c r="AI16" i="1"/>
  <c r="AJ16" i="1" s="1"/>
  <c r="AI156" i="1"/>
  <c r="AJ156" i="1" s="1"/>
  <c r="AR39" i="1"/>
  <c r="AS39" i="1" s="1"/>
  <c r="AI113" i="1"/>
  <c r="AJ113" i="1" s="1"/>
  <c r="AF140" i="1"/>
  <c r="AG140" i="1" s="1"/>
  <c r="AL74" i="1"/>
  <c r="AM74" i="1" s="1"/>
  <c r="AR62" i="1"/>
  <c r="AS62" i="1" s="1"/>
  <c r="AC130" i="1"/>
  <c r="AD130" i="1" s="1"/>
  <c r="AC61" i="1"/>
  <c r="AD61" i="1" s="1"/>
  <c r="Q65" i="1"/>
  <c r="R65" i="1" s="1"/>
  <c r="AC39" i="1"/>
  <c r="AD39" i="1" s="1"/>
  <c r="Z27" i="1"/>
  <c r="AA27" i="1" s="1"/>
  <c r="W27" i="1"/>
  <c r="X27" i="1" s="1"/>
  <c r="T91" i="1"/>
  <c r="U91" i="1" s="1"/>
  <c r="Z136" i="1"/>
  <c r="AA136" i="1" s="1"/>
  <c r="Z167" i="1"/>
  <c r="AA167" i="1" s="1"/>
  <c r="T136" i="1"/>
  <c r="U136" i="1" s="1"/>
  <c r="Q125" i="1"/>
  <c r="R125" i="1" s="1"/>
  <c r="AC143" i="1"/>
  <c r="AD143" i="1" s="1"/>
  <c r="T139" i="1"/>
  <c r="U139" i="1" s="1"/>
  <c r="W147" i="1"/>
  <c r="X147" i="1" s="1"/>
  <c r="Z132" i="1"/>
  <c r="AA132" i="1" s="1"/>
  <c r="AL95" i="1"/>
  <c r="AM95" i="1" s="1"/>
  <c r="AF27" i="1"/>
  <c r="AG27" i="1" s="1"/>
  <c r="T19" i="1"/>
  <c r="U19" i="1" s="1"/>
  <c r="AR101" i="1"/>
  <c r="AS101" i="1" s="1"/>
  <c r="AF136" i="1"/>
  <c r="AG136" i="1" s="1"/>
  <c r="AL91" i="1"/>
  <c r="AM91" i="1" s="1"/>
  <c r="AI95" i="1"/>
  <c r="AJ95" i="1" s="1"/>
  <c r="Z65" i="1"/>
  <c r="AA65" i="1" s="1"/>
  <c r="AC65" i="1"/>
  <c r="AD65" i="1" s="1"/>
  <c r="W39" i="1"/>
  <c r="X39" i="1" s="1"/>
  <c r="AC27" i="1"/>
  <c r="AD27" i="1" s="1"/>
  <c r="T98" i="1"/>
  <c r="U98" i="1" s="1"/>
  <c r="Z101" i="1"/>
  <c r="AA101" i="1" s="1"/>
  <c r="W95" i="1"/>
  <c r="X95" i="1" s="1"/>
  <c r="AC91" i="1"/>
  <c r="AD91" i="1" s="1"/>
  <c r="AC98" i="1"/>
  <c r="AD98" i="1" s="1"/>
  <c r="W73" i="1"/>
  <c r="T95" i="1"/>
  <c r="U95" i="1" s="1"/>
  <c r="W101" i="1"/>
  <c r="X101" i="1" s="1"/>
  <c r="AC101" i="1"/>
  <c r="AD101" i="1" s="1"/>
  <c r="T39" i="1"/>
  <c r="U39" i="1" s="1"/>
  <c r="Z91" i="1"/>
  <c r="AA91" i="1" s="1"/>
  <c r="AC95" i="1"/>
  <c r="AD95" i="1" s="1"/>
  <c r="T125" i="1"/>
  <c r="U125" i="1" s="1"/>
  <c r="AC136" i="1"/>
  <c r="AD136" i="1" s="1"/>
  <c r="T143" i="1"/>
  <c r="U143" i="1" s="1"/>
  <c r="Z125" i="1"/>
  <c r="AA125" i="1" s="1"/>
  <c r="Q143" i="1"/>
  <c r="R143" i="1" s="1"/>
  <c r="AC139" i="1"/>
  <c r="AD139" i="1" s="1"/>
  <c r="Q136" i="1"/>
  <c r="R136" i="1" s="1"/>
  <c r="AC125" i="1"/>
  <c r="AD125" i="1" s="1"/>
  <c r="AI39" i="1"/>
  <c r="AJ39" i="1" s="1"/>
  <c r="AI101" i="1"/>
  <c r="AJ101" i="1" s="1"/>
  <c r="AF101" i="1"/>
  <c r="AG101" i="1" s="1"/>
  <c r="AI91" i="1"/>
  <c r="AJ91" i="1" s="1"/>
  <c r="AI27" i="1"/>
  <c r="AJ27" i="1" s="1"/>
  <c r="AF98" i="1"/>
  <c r="AG98" i="1" s="1"/>
  <c r="AL27" i="1"/>
  <c r="AM27" i="1" s="1"/>
  <c r="AG137" i="1"/>
  <c r="AC69" i="1"/>
  <c r="W65" i="1"/>
  <c r="X65" i="1" s="1"/>
  <c r="Q39" i="1"/>
  <c r="R39" i="1" s="1"/>
  <c r="T27" i="1"/>
  <c r="U27" i="1" s="1"/>
  <c r="T101" i="1"/>
  <c r="U101" i="1" s="1"/>
  <c r="Q95" i="1"/>
  <c r="R95" i="1" s="1"/>
  <c r="W91" i="1"/>
  <c r="X91" i="1" s="1"/>
  <c r="W87" i="1"/>
  <c r="X87" i="1" s="1"/>
  <c r="W98" i="1"/>
  <c r="X98" i="1" s="1"/>
  <c r="T77" i="1"/>
  <c r="U77" i="1" s="1"/>
  <c r="Z95" i="1"/>
  <c r="AA95" i="1" s="1"/>
  <c r="Q139" i="1"/>
  <c r="R139" i="1" s="1"/>
  <c r="T132" i="1"/>
  <c r="U132" i="1" s="1"/>
  <c r="W143" i="1"/>
  <c r="X143" i="1" s="1"/>
  <c r="Q132" i="1"/>
  <c r="R132" i="1" s="1"/>
  <c r="Z143" i="1"/>
  <c r="AA143" i="1" s="1"/>
  <c r="AI132" i="1"/>
  <c r="AJ132" i="1" s="1"/>
  <c r="AR27" i="1"/>
  <c r="AS27" i="1" s="1"/>
  <c r="AR91" i="1"/>
  <c r="AS91" i="1" s="1"/>
  <c r="AF143" i="1"/>
  <c r="AG143" i="1" s="1"/>
  <c r="AI125" i="1"/>
  <c r="AJ125" i="1" s="1"/>
  <c r="Q26" i="1"/>
  <c r="R26" i="1" s="1"/>
  <c r="Q18" i="1"/>
  <c r="R18" i="1" s="1"/>
  <c r="Q61" i="1"/>
  <c r="R61" i="1" s="1"/>
  <c r="W61" i="1"/>
  <c r="X61" i="1" s="1"/>
  <c r="Z69" i="1"/>
  <c r="AA69" i="1" s="1"/>
  <c r="Q77" i="1"/>
  <c r="R77" i="1" s="1"/>
  <c r="T80" i="1"/>
  <c r="Q73" i="1"/>
  <c r="R73" i="1" s="1"/>
  <c r="T87" i="1"/>
  <c r="U87" i="1" s="1"/>
  <c r="AL96" i="1"/>
  <c r="AM96" i="1" s="1"/>
  <c r="AF96" i="1"/>
  <c r="AG96" i="1" s="1"/>
  <c r="AI96" i="1"/>
  <c r="AJ96" i="1" s="1"/>
  <c r="AO96" i="1"/>
  <c r="AP96" i="1" s="1"/>
  <c r="AC96" i="1"/>
  <c r="AD96" i="1" s="1"/>
  <c r="AR93" i="1"/>
  <c r="AS93" i="1" s="1"/>
  <c r="W93" i="1"/>
  <c r="X93" i="1" s="1"/>
  <c r="AI93" i="1"/>
  <c r="AJ93" i="1" s="1"/>
  <c r="AO93" i="1"/>
  <c r="AP93" i="1" s="1"/>
  <c r="AI87" i="1"/>
  <c r="AJ87" i="1" s="1"/>
  <c r="AF87" i="1"/>
  <c r="AG87" i="1" s="1"/>
  <c r="AL87" i="1"/>
  <c r="AM87" i="1" s="1"/>
  <c r="AI80" i="1"/>
  <c r="AJ80" i="1" s="1"/>
  <c r="AO80" i="1"/>
  <c r="AP80" i="1" s="1"/>
  <c r="AF80" i="1"/>
  <c r="AG80" i="1" s="1"/>
  <c r="AC80" i="1"/>
  <c r="AD80" i="1" s="1"/>
  <c r="AI77" i="1"/>
  <c r="AJ77" i="1" s="1"/>
  <c r="AO77" i="1"/>
  <c r="AP77" i="1" s="1"/>
  <c r="AF77" i="1"/>
  <c r="AG77" i="1" s="1"/>
  <c r="AL77" i="1"/>
  <c r="AM77" i="1" s="1"/>
  <c r="AI15" i="1"/>
  <c r="AJ15" i="1" s="1"/>
  <c r="AO15" i="1"/>
  <c r="AP15" i="1" s="1"/>
  <c r="AF15" i="1"/>
  <c r="AG15" i="1" s="1"/>
  <c r="AL15" i="1"/>
  <c r="AM15" i="1" s="1"/>
  <c r="AR15" i="1"/>
  <c r="AS15" i="1" s="1"/>
  <c r="Q197" i="1"/>
  <c r="R197" i="1" s="1"/>
  <c r="AI197" i="1"/>
  <c r="AJ197" i="1" s="1"/>
  <c r="T197" i="1"/>
  <c r="U197" i="1" s="1"/>
  <c r="Z197" i="1"/>
  <c r="AA197" i="1" s="1"/>
  <c r="AC197" i="1"/>
  <c r="AD197" i="1" s="1"/>
  <c r="W197" i="1"/>
  <c r="X197" i="1" s="1"/>
  <c r="AF193" i="1"/>
  <c r="AG193" i="1" s="1"/>
  <c r="AI193" i="1"/>
  <c r="AJ193" i="1" s="1"/>
  <c r="T193" i="1"/>
  <c r="U193" i="1" s="1"/>
  <c r="Z193" i="1"/>
  <c r="AA193" i="1" s="1"/>
  <c r="AC193" i="1"/>
  <c r="AD193" i="1" s="1"/>
  <c r="Q193" i="1"/>
  <c r="R193" i="1" s="1"/>
  <c r="AI189" i="1"/>
  <c r="AF189" i="1"/>
  <c r="AG189" i="1" s="1"/>
  <c r="AC189" i="1"/>
  <c r="AD189" i="1" s="1"/>
  <c r="Z189" i="1"/>
  <c r="AA189" i="1" s="1"/>
  <c r="W189" i="1"/>
  <c r="X189" i="1" s="1"/>
  <c r="T189" i="1"/>
  <c r="U189" i="1" s="1"/>
  <c r="Z185" i="1"/>
  <c r="AA185" i="1" s="1"/>
  <c r="T185" i="1"/>
  <c r="U185" i="1" s="1"/>
  <c r="AC178" i="1"/>
  <c r="AD178" i="1" s="1"/>
  <c r="Q178" i="1"/>
  <c r="R178" i="1" s="1"/>
  <c r="Q167" i="1"/>
  <c r="R167" i="1" s="1"/>
  <c r="W167" i="1"/>
  <c r="X167" i="1" s="1"/>
  <c r="AC167" i="1"/>
  <c r="AD167" i="1" s="1"/>
  <c r="T167" i="1"/>
  <c r="U167" i="1" s="1"/>
  <c r="AI163" i="1"/>
  <c r="AJ163" i="1" s="1"/>
  <c r="Z163" i="1"/>
  <c r="AA163" i="1" s="1"/>
  <c r="AC163" i="1"/>
  <c r="AD163" i="1" s="1"/>
  <c r="W163" i="1"/>
  <c r="X163" i="1" s="1"/>
  <c r="AF159" i="1"/>
  <c r="AG159" i="1" s="1"/>
  <c r="AC159" i="1"/>
  <c r="AD159" i="1" s="1"/>
  <c r="Z159" i="1"/>
  <c r="AA159" i="1" s="1"/>
  <c r="Q159" i="1"/>
  <c r="R159" i="1" s="1"/>
  <c r="Q155" i="1"/>
  <c r="R155" i="1" s="1"/>
  <c r="T155" i="1"/>
  <c r="U155" i="1" s="1"/>
  <c r="AC155" i="1"/>
  <c r="AD155" i="1" s="1"/>
  <c r="W155" i="1"/>
  <c r="X155" i="1" s="1"/>
  <c r="Z151" i="1"/>
  <c r="AA151" i="1" s="1"/>
  <c r="W151" i="1"/>
  <c r="X151" i="1" s="1"/>
  <c r="AF151" i="1"/>
  <c r="AG151" i="1" s="1"/>
  <c r="Q151" i="1"/>
  <c r="R151" i="1" s="1"/>
  <c r="AI151" i="1"/>
  <c r="AC151" i="1"/>
  <c r="AD151" i="1" s="1"/>
  <c r="AF114" i="1"/>
  <c r="AG114" i="1" s="1"/>
  <c r="AI114" i="1"/>
  <c r="AJ114" i="1" s="1"/>
  <c r="W114" i="1"/>
  <c r="X114" i="1" s="1"/>
  <c r="AA114" i="1"/>
  <c r="Q114" i="1"/>
  <c r="R114" i="1" s="1"/>
  <c r="T114" i="1"/>
  <c r="U114" i="1" s="1"/>
  <c r="W57" i="1"/>
  <c r="X57" i="1" s="1"/>
  <c r="W15" i="1"/>
  <c r="X15" i="1" s="1"/>
  <c r="Q69" i="1"/>
  <c r="R69" i="1" s="1"/>
  <c r="U53" i="1"/>
  <c r="AC53" i="1"/>
  <c r="AD53" i="1" s="1"/>
  <c r="Q87" i="1"/>
  <c r="R87" i="1" s="1"/>
  <c r="AC77" i="1"/>
  <c r="AD77" i="1" s="1"/>
  <c r="U80" i="1"/>
  <c r="W80" i="1"/>
  <c r="X80" i="1" s="1"/>
  <c r="T151" i="1"/>
  <c r="U151" i="1" s="1"/>
  <c r="AC114" i="1"/>
  <c r="AD114" i="1" s="1"/>
  <c r="Q163" i="1"/>
  <c r="R163" i="1" s="1"/>
  <c r="AO87" i="1"/>
  <c r="AP87" i="1" s="1"/>
  <c r="AL80" i="1"/>
  <c r="AM80" i="1" s="1"/>
  <c r="AF90" i="1"/>
  <c r="AG90" i="1" s="1"/>
  <c r="AL90" i="1"/>
  <c r="AM90" i="1" s="1"/>
  <c r="AC22" i="1"/>
  <c r="AI22" i="1"/>
  <c r="AJ22" i="1" s="1"/>
  <c r="W22" i="1"/>
  <c r="X22" i="1" s="1"/>
  <c r="AF22" i="1"/>
  <c r="AG22" i="1" s="1"/>
  <c r="AO22" i="1"/>
  <c r="AP22" i="1" s="1"/>
  <c r="AL22" i="1"/>
  <c r="AM22" i="1" s="1"/>
  <c r="Z22" i="1"/>
  <c r="AA22" i="1" s="1"/>
  <c r="T22" i="1"/>
  <c r="U22" i="1" s="1"/>
  <c r="AR18" i="1"/>
  <c r="AS18" i="1" s="1"/>
  <c r="AO18" i="1"/>
  <c r="AP18" i="1" s="1"/>
  <c r="AL18" i="1"/>
  <c r="AM18" i="1" s="1"/>
  <c r="AF18" i="1"/>
  <c r="AG18" i="1" s="1"/>
  <c r="T18" i="1"/>
  <c r="U18" i="1" s="1"/>
  <c r="Z18" i="1"/>
  <c r="AA18" i="1" s="1"/>
  <c r="AC18" i="1"/>
  <c r="AD18" i="1" s="1"/>
  <c r="AD131" i="1"/>
  <c r="AA131" i="1"/>
  <c r="Q131" i="1"/>
  <c r="R131" i="1" s="1"/>
  <c r="T131" i="1"/>
  <c r="U131" i="1" s="1"/>
  <c r="W131" i="1"/>
  <c r="X131" i="1" s="1"/>
  <c r="AF124" i="1"/>
  <c r="AC124" i="1"/>
  <c r="AD124" i="1" s="1"/>
  <c r="AI120" i="1"/>
  <c r="AJ120" i="1" s="1"/>
  <c r="T120" i="1"/>
  <c r="U120" i="1" s="1"/>
  <c r="AF120" i="1"/>
  <c r="AG120" i="1" s="1"/>
  <c r="Z120" i="1"/>
  <c r="AA120" i="1" s="1"/>
  <c r="AC120" i="1"/>
  <c r="AD120" i="1" s="1"/>
  <c r="Q57" i="1"/>
  <c r="R57" i="1" s="1"/>
  <c r="T15" i="1"/>
  <c r="U15" i="1" s="1"/>
  <c r="Z57" i="1"/>
  <c r="AA57" i="1" s="1"/>
  <c r="Z15" i="1"/>
  <c r="AA15" i="1" s="1"/>
  <c r="T65" i="1"/>
  <c r="U65" i="1" s="1"/>
  <c r="AD69" i="1"/>
  <c r="W69" i="1"/>
  <c r="X69" i="1" s="1"/>
  <c r="W53" i="1"/>
  <c r="X53" i="1" s="1"/>
  <c r="AC87" i="1"/>
  <c r="AD87" i="1" s="1"/>
  <c r="T73" i="1"/>
  <c r="U73" i="1" s="1"/>
  <c r="X73" i="1"/>
  <c r="W77" i="1"/>
  <c r="X77" i="1" s="1"/>
  <c r="Z53" i="1"/>
  <c r="AA53" i="1" s="1"/>
  <c r="Z87" i="1"/>
  <c r="AA87" i="1" s="1"/>
  <c r="Q80" i="1"/>
  <c r="R80" i="1" s="1"/>
  <c r="Z77" i="1"/>
  <c r="AA77" i="1" s="1"/>
  <c r="W120" i="1"/>
  <c r="X120" i="1" s="1"/>
  <c r="W159" i="1"/>
  <c r="X159" i="1" s="1"/>
  <c r="AL93" i="1"/>
  <c r="AM93" i="1" s="1"/>
  <c r="AF93" i="1"/>
  <c r="AG93" i="1" s="1"/>
  <c r="AC15" i="1"/>
  <c r="AD15" i="1" s="1"/>
  <c r="AF131" i="1"/>
  <c r="AG131" i="1" s="1"/>
  <c r="AI159" i="1"/>
  <c r="AJ159" i="1" s="1"/>
  <c r="W18" i="1"/>
  <c r="X18" i="1" s="1"/>
  <c r="AR22" i="1"/>
  <c r="AS22" i="1" s="1"/>
  <c r="AR50" i="1"/>
  <c r="AS50" i="1" s="1"/>
  <c r="AO50" i="1"/>
  <c r="AP50" i="1" s="1"/>
  <c r="AL50" i="1"/>
  <c r="AM50" i="1" s="1"/>
  <c r="AF50" i="1"/>
  <c r="AG50" i="1" s="1"/>
  <c r="AL45" i="1"/>
  <c r="AM45" i="1" s="1"/>
  <c r="T45" i="1"/>
  <c r="U45" i="1" s="1"/>
  <c r="AR45" i="1"/>
  <c r="AS45" i="1" s="1"/>
  <c r="AO45" i="1"/>
  <c r="AP45" i="1" s="1"/>
  <c r="AI45" i="1"/>
  <c r="AJ45" i="1" s="1"/>
  <c r="AF40" i="1"/>
  <c r="AG40" i="1" s="1"/>
  <c r="AL40" i="1"/>
  <c r="AM40" i="1" s="1"/>
  <c r="AI40" i="1"/>
  <c r="AJ40" i="1" s="1"/>
  <c r="AR40" i="1"/>
  <c r="AS40" i="1" s="1"/>
  <c r="AO36" i="1"/>
  <c r="AP36" i="1" s="1"/>
  <c r="AL36" i="1"/>
  <c r="AM36" i="1" s="1"/>
  <c r="AI36" i="1"/>
  <c r="AJ36" i="1" s="1"/>
  <c r="AF36" i="1"/>
  <c r="AG36" i="1" s="1"/>
  <c r="AC36" i="1"/>
  <c r="AD36" i="1" s="1"/>
  <c r="T36" i="1"/>
  <c r="U36" i="1" s="1"/>
  <c r="AI32" i="1"/>
  <c r="AJ32" i="1" s="1"/>
  <c r="AC32" i="1"/>
  <c r="AD32" i="1" s="1"/>
  <c r="T32" i="1"/>
  <c r="U32" i="1" s="1"/>
  <c r="AL32" i="1"/>
  <c r="AM32" i="1" s="1"/>
  <c r="AO32" i="1"/>
  <c r="AP32" i="1" s="1"/>
  <c r="AF28" i="1"/>
  <c r="AG28" i="1" s="1"/>
  <c r="AI28" i="1"/>
  <c r="AJ28" i="1" s="1"/>
  <c r="AC28" i="1"/>
  <c r="AD28" i="1" s="1"/>
  <c r="T28" i="1"/>
  <c r="U28" i="1" s="1"/>
  <c r="AO28" i="1"/>
  <c r="AP28" i="1" s="1"/>
  <c r="AL28" i="1"/>
  <c r="AM28" i="1" s="1"/>
  <c r="T148" i="1"/>
  <c r="U148" i="1" s="1"/>
  <c r="Z148" i="1"/>
  <c r="AA148" i="1" s="1"/>
  <c r="AI148" i="1"/>
  <c r="AJ148" i="1" s="1"/>
  <c r="Q148" i="1"/>
  <c r="R148" i="1" s="1"/>
  <c r="W148" i="1"/>
  <c r="X148" i="1" s="1"/>
  <c r="AF144" i="1"/>
  <c r="AG144" i="1" s="1"/>
  <c r="Z144" i="1"/>
  <c r="AA144" i="1" s="1"/>
  <c r="Q144" i="1"/>
  <c r="R144" i="1" s="1"/>
  <c r="U144" i="1"/>
  <c r="AJ192" i="1"/>
  <c r="AJ143" i="1"/>
  <c r="AJ149" i="1"/>
  <c r="AL49" i="1"/>
  <c r="AM49" i="1" s="1"/>
  <c r="AR49" i="1"/>
  <c r="AS49" i="1" s="1"/>
  <c r="Q49" i="1"/>
  <c r="R49" i="1" s="1"/>
  <c r="W49" i="1"/>
  <c r="X49" i="1" s="1"/>
  <c r="AI49" i="1"/>
  <c r="AJ49" i="1" s="1"/>
  <c r="W129" i="1"/>
  <c r="X129" i="1" s="1"/>
  <c r="AC129" i="1"/>
  <c r="AD129" i="1" s="1"/>
  <c r="AI129" i="1"/>
  <c r="AJ129" i="1" s="1"/>
  <c r="Q129" i="1"/>
  <c r="R129" i="1" s="1"/>
  <c r="AF129" i="1"/>
  <c r="AG129" i="1" s="1"/>
  <c r="AI176" i="1"/>
  <c r="AJ176" i="1" s="1"/>
  <c r="AC85" i="1"/>
  <c r="AD85" i="1" s="1"/>
  <c r="Z85" i="1"/>
  <c r="AA85" i="1" s="1"/>
  <c r="AO85" i="1"/>
  <c r="AP85" i="1" s="1"/>
  <c r="Z76" i="1"/>
  <c r="AA76" i="1" s="1"/>
  <c r="T76" i="1"/>
  <c r="U76" i="1" s="1"/>
  <c r="AF76" i="1"/>
  <c r="AG76" i="1" s="1"/>
  <c r="AO76" i="1"/>
  <c r="AP76" i="1" s="1"/>
  <c r="AC76" i="1"/>
  <c r="AD76" i="1" s="1"/>
  <c r="AL76" i="1"/>
  <c r="AM76" i="1" s="1"/>
  <c r="AA153" i="1"/>
  <c r="Q153" i="1"/>
  <c r="R153" i="1" s="1"/>
  <c r="AG128" i="1"/>
  <c r="W128" i="1"/>
  <c r="X128" i="1" s="1"/>
  <c r="AF176" i="1"/>
  <c r="AG176" i="1" s="1"/>
  <c r="T147" i="1"/>
  <c r="U147" i="1" s="1"/>
  <c r="Z124" i="1"/>
  <c r="AA124" i="1" s="1"/>
  <c r="Q154" i="1"/>
  <c r="R154" i="1" s="1"/>
  <c r="Z171" i="1"/>
  <c r="AA171" i="1" s="1"/>
  <c r="T171" i="1"/>
  <c r="U171" i="1" s="1"/>
  <c r="Q192" i="1"/>
  <c r="R192" i="1" s="1"/>
  <c r="W174" i="1"/>
  <c r="X174" i="1" s="1"/>
  <c r="W164" i="1"/>
  <c r="X164" i="1" s="1"/>
  <c r="Q158" i="1"/>
  <c r="R158" i="1" s="1"/>
  <c r="Q133" i="1"/>
  <c r="R133" i="1" s="1"/>
  <c r="T188" i="1"/>
  <c r="U188" i="1" s="1"/>
  <c r="Q188" i="1"/>
  <c r="R188" i="1" s="1"/>
  <c r="Q185" i="1"/>
  <c r="R185" i="1" s="1"/>
  <c r="Q179" i="1"/>
  <c r="R179" i="1" s="1"/>
  <c r="AC168" i="1"/>
  <c r="AD168" i="1" s="1"/>
  <c r="T158" i="1"/>
  <c r="U158" i="1" s="1"/>
  <c r="Z147" i="1"/>
  <c r="AA147" i="1" s="1"/>
  <c r="T161" i="1"/>
  <c r="U161" i="1" s="1"/>
  <c r="AC133" i="1"/>
  <c r="AD133" i="1" s="1"/>
  <c r="W124" i="1"/>
  <c r="X124" i="1" s="1"/>
  <c r="Z150" i="1"/>
  <c r="AA150" i="1" s="1"/>
  <c r="AF164" i="1"/>
  <c r="AG164" i="1" s="1"/>
  <c r="AF158" i="1"/>
  <c r="AG158" i="1" s="1"/>
  <c r="AF185" i="1"/>
  <c r="AG185" i="1" s="1"/>
  <c r="AI124" i="1"/>
  <c r="AJ124" i="1" s="1"/>
  <c r="AC128" i="1"/>
  <c r="AD128" i="1" s="1"/>
  <c r="Q128" i="1"/>
  <c r="R128" i="1" s="1"/>
  <c r="T128" i="1"/>
  <c r="U128" i="1" s="1"/>
  <c r="Z176" i="1"/>
  <c r="Z154" i="1"/>
  <c r="AA154" i="1" s="1"/>
  <c r="AC150" i="1"/>
  <c r="AD150" i="1" s="1"/>
  <c r="Q171" i="1"/>
  <c r="R171" i="1" s="1"/>
  <c r="Z133" i="1"/>
  <c r="AA133" i="1" s="1"/>
  <c r="W192" i="1"/>
  <c r="X192" i="1" s="1"/>
  <c r="Z174" i="1"/>
  <c r="AA174" i="1" s="1"/>
  <c r="AC164" i="1"/>
  <c r="AD164" i="1" s="1"/>
  <c r="T124" i="1"/>
  <c r="U124" i="1" s="1"/>
  <c r="W188" i="1"/>
  <c r="X188" i="1" s="1"/>
  <c r="AD188" i="1"/>
  <c r="W185" i="1"/>
  <c r="X185" i="1" s="1"/>
  <c r="AC185" i="1"/>
  <c r="AD185" i="1" s="1"/>
  <c r="T179" i="1"/>
  <c r="U179" i="1" s="1"/>
  <c r="AC179" i="1"/>
  <c r="AD179" i="1" s="1"/>
  <c r="Q168" i="1"/>
  <c r="R168" i="1" s="1"/>
  <c r="W168" i="1"/>
  <c r="X168" i="1" s="1"/>
  <c r="Q124" i="1"/>
  <c r="R124" i="1" s="1"/>
  <c r="AC158" i="1"/>
  <c r="AD158" i="1" s="1"/>
  <c r="Q161" i="1"/>
  <c r="R161" i="1" s="1"/>
  <c r="AD147" i="1"/>
  <c r="W133" i="1"/>
  <c r="X133" i="1" s="1"/>
  <c r="W150" i="1"/>
  <c r="X150" i="1" s="1"/>
  <c r="T174" i="1"/>
  <c r="U174" i="1" s="1"/>
  <c r="AJ164" i="1"/>
  <c r="AI188" i="1"/>
  <c r="AJ188" i="1" s="1"/>
  <c r="AF188" i="1"/>
  <c r="AG188" i="1" s="1"/>
  <c r="AF168" i="1"/>
  <c r="AG168" i="1" s="1"/>
  <c r="AF174" i="1"/>
  <c r="AG174" i="1" s="1"/>
  <c r="AF154" i="1"/>
  <c r="AG154" i="1" s="1"/>
  <c r="AF133" i="1"/>
  <c r="AG133" i="1" s="1"/>
  <c r="AJ186" i="1"/>
  <c r="AJ133" i="1"/>
  <c r="AG124" i="1"/>
  <c r="G10" i="7"/>
  <c r="I10" i="7" s="1"/>
  <c r="AC176" i="1"/>
  <c r="AD176" i="1" s="1"/>
  <c r="AA168" i="1"/>
  <c r="W161" i="1"/>
  <c r="X161" i="1" s="1"/>
  <c r="AC154" i="1"/>
  <c r="AD154" i="1" s="1"/>
  <c r="T133" i="1"/>
  <c r="U133" i="1" s="1"/>
  <c r="W154" i="1"/>
  <c r="X154" i="1" s="1"/>
  <c r="U150" i="1"/>
  <c r="W171" i="1"/>
  <c r="X171" i="1" s="1"/>
  <c r="AD171" i="1"/>
  <c r="Z192" i="1"/>
  <c r="AA192" i="1" s="1"/>
  <c r="AC174" i="1"/>
  <c r="AD174" i="1" s="1"/>
  <c r="U164" i="1"/>
  <c r="Z164" i="1"/>
  <c r="AA164" i="1" s="1"/>
  <c r="Q147" i="1"/>
  <c r="R147" i="1" s="1"/>
  <c r="AA188" i="1"/>
  <c r="Z179" i="1"/>
  <c r="AA179" i="1" s="1"/>
  <c r="Z126" i="1"/>
  <c r="AA126" i="1" s="1"/>
  <c r="W158" i="1"/>
  <c r="X158" i="1" s="1"/>
  <c r="Z128" i="1"/>
  <c r="AA128" i="1" s="1"/>
  <c r="Z161" i="1"/>
  <c r="AA161" i="1" s="1"/>
  <c r="Q150" i="1"/>
  <c r="R150" i="1" s="1"/>
  <c r="T154" i="1"/>
  <c r="U154" i="1" s="1"/>
  <c r="W179" i="1"/>
  <c r="X179" i="1" s="1"/>
  <c r="T192" i="1"/>
  <c r="U192" i="1" s="1"/>
  <c r="AF179" i="1"/>
  <c r="AG179" i="1" s="1"/>
  <c r="AF150" i="1"/>
  <c r="AG150" i="1" s="1"/>
  <c r="AI161" i="1"/>
  <c r="AJ161" i="1" s="1"/>
  <c r="AI171" i="1"/>
  <c r="AJ171" i="1" s="1"/>
  <c r="AG161" i="1"/>
  <c r="AO35" i="1"/>
  <c r="AP35" i="1" s="1"/>
  <c r="AF35" i="1"/>
  <c r="AG35" i="1" s="1"/>
  <c r="AR35" i="1"/>
  <c r="AS35" i="1" s="1"/>
  <c r="AI35" i="1"/>
  <c r="AJ35" i="1" s="1"/>
  <c r="AL35" i="1"/>
  <c r="AM35" i="1" s="1"/>
  <c r="AF141" i="1"/>
  <c r="AG141" i="1" s="1"/>
  <c r="W141" i="1"/>
  <c r="X141" i="1" s="1"/>
  <c r="AI141" i="1"/>
  <c r="AJ141" i="1" s="1"/>
  <c r="AD141" i="1"/>
  <c r="Z141" i="1"/>
  <c r="AA141" i="1" s="1"/>
  <c r="AF135" i="1"/>
  <c r="AG135" i="1" s="1"/>
  <c r="AC135" i="1"/>
  <c r="AD135" i="1" s="1"/>
  <c r="AI135" i="1"/>
  <c r="AJ135" i="1" s="1"/>
  <c r="W135" i="1"/>
  <c r="X135" i="1" s="1"/>
  <c r="T135" i="1"/>
  <c r="U135" i="1" s="1"/>
  <c r="Q135" i="1"/>
  <c r="R135" i="1" s="1"/>
  <c r="AI121" i="1"/>
  <c r="AJ121" i="1" s="1"/>
  <c r="AF121" i="1"/>
  <c r="AG121" i="1" s="1"/>
  <c r="T121" i="1"/>
  <c r="U121" i="1" s="1"/>
  <c r="AC121" i="1"/>
  <c r="AD121" i="1" s="1"/>
  <c r="Z121" i="1"/>
  <c r="AA121" i="1" s="1"/>
  <c r="Q121" i="1"/>
  <c r="R121" i="1" s="1"/>
  <c r="AO13" i="1"/>
  <c r="AP13" i="1" s="1"/>
  <c r="AL13" i="1"/>
  <c r="AM13" i="1" s="1"/>
  <c r="AF13" i="1"/>
  <c r="AG13" i="1" s="1"/>
  <c r="AR13" i="1"/>
  <c r="AS13" i="1" s="1"/>
  <c r="AI13" i="1"/>
  <c r="AJ13" i="1" s="1"/>
  <c r="X176" i="1"/>
  <c r="W35" i="1"/>
  <c r="X35" i="1" s="1"/>
  <c r="W121" i="1"/>
  <c r="X121" i="1" s="1"/>
  <c r="Q141" i="1"/>
  <c r="R141" i="1" s="1"/>
  <c r="AL86" i="1"/>
  <c r="AM86" i="1" s="1"/>
  <c r="AI86" i="1"/>
  <c r="AJ86" i="1" s="1"/>
  <c r="AR86" i="1"/>
  <c r="AS86" i="1" s="1"/>
  <c r="AF86" i="1"/>
  <c r="AG86" i="1" s="1"/>
  <c r="AO86" i="1"/>
  <c r="AP86" i="1" s="1"/>
  <c r="AR44" i="1"/>
  <c r="AS44" i="1" s="1"/>
  <c r="AI44" i="1"/>
  <c r="AJ44" i="1" s="1"/>
  <c r="AF44" i="1"/>
  <c r="AG44" i="1" s="1"/>
  <c r="AL44" i="1"/>
  <c r="AM44" i="1" s="1"/>
  <c r="AO44" i="1"/>
  <c r="AP44" i="1" s="1"/>
  <c r="AL31" i="1"/>
  <c r="AM31" i="1" s="1"/>
  <c r="AF31" i="1"/>
  <c r="AG31" i="1" s="1"/>
  <c r="AO31" i="1"/>
  <c r="AP31" i="1" s="1"/>
  <c r="AI31" i="1"/>
  <c r="AJ31" i="1" s="1"/>
  <c r="AR31" i="1"/>
  <c r="AS31" i="1" s="1"/>
  <c r="AI126" i="1"/>
  <c r="AJ126" i="1" s="1"/>
  <c r="AF126" i="1"/>
  <c r="AG126" i="1" s="1"/>
  <c r="T126" i="1"/>
  <c r="U126" i="1" s="1"/>
  <c r="Q126" i="1"/>
  <c r="R126" i="1" s="1"/>
  <c r="W126" i="1"/>
  <c r="X126" i="1" s="1"/>
  <c r="Z115" i="1"/>
  <c r="AA115" i="1" s="1"/>
  <c r="T115" i="1"/>
  <c r="U115" i="1" s="1"/>
  <c r="AF115" i="1"/>
  <c r="AG115" i="1" s="1"/>
  <c r="AI115" i="1"/>
  <c r="AJ115" i="1" s="1"/>
  <c r="AD115" i="1"/>
  <c r="W115" i="1"/>
  <c r="X115" i="1" s="1"/>
  <c r="Q115" i="1"/>
  <c r="R115" i="1" s="1"/>
  <c r="Q176" i="1"/>
  <c r="R176" i="1" s="1"/>
  <c r="G12" i="7"/>
  <c r="I12" i="7" s="1"/>
  <c r="T176" i="1"/>
  <c r="U176" i="1" s="1"/>
  <c r="Z13" i="1"/>
  <c r="AA13" i="1" s="1"/>
  <c r="Q35" i="1"/>
  <c r="R35" i="1" s="1"/>
  <c r="Q31" i="1"/>
  <c r="R31" i="1" s="1"/>
  <c r="W44" i="1"/>
  <c r="X44" i="1" s="1"/>
  <c r="Z44" i="1"/>
  <c r="AA44" i="1" s="1"/>
  <c r="W86" i="1"/>
  <c r="X86" i="1" s="1"/>
  <c r="T86" i="1"/>
  <c r="U86" i="1" s="1"/>
  <c r="AC86" i="1"/>
  <c r="AD86" i="1" s="1"/>
  <c r="T141" i="1"/>
  <c r="U141" i="1" s="1"/>
  <c r="AA176" i="1"/>
  <c r="T13" i="1"/>
  <c r="U13" i="1" s="1"/>
  <c r="W13" i="1"/>
  <c r="X13" i="1" s="1"/>
  <c r="AD13" i="1"/>
  <c r="AC35" i="1"/>
  <c r="AD35" i="1" s="1"/>
  <c r="AC31" i="1"/>
  <c r="AD31" i="1" s="1"/>
  <c r="R44" i="1"/>
  <c r="T44" i="1"/>
  <c r="U44" i="1" s="1"/>
  <c r="AA86" i="1"/>
  <c r="T35" i="1"/>
  <c r="U35" i="1" s="1"/>
  <c r="Z31" i="1"/>
  <c r="AA31" i="1" s="1"/>
  <c r="Z35" i="1"/>
  <c r="AA35" i="1" s="1"/>
  <c r="AC44" i="1"/>
  <c r="AD44" i="1" s="1"/>
  <c r="Z135" i="1"/>
  <c r="AA135" i="1" s="1"/>
  <c r="AF178" i="1"/>
  <c r="AG178" i="1" s="1"/>
  <c r="AI178" i="1"/>
  <c r="AJ178" i="1" s="1"/>
  <c r="T178" i="1"/>
  <c r="U178" i="1" s="1"/>
  <c r="Z178" i="1"/>
  <c r="AA178" i="1" s="1"/>
  <c r="AF190" i="1"/>
  <c r="AG190" i="1" s="1"/>
  <c r="AI190" i="1"/>
  <c r="AJ190" i="1" s="1"/>
  <c r="AO98" i="1"/>
  <c r="AP98" i="1" s="1"/>
  <c r="AL98" i="1"/>
  <c r="AM98" i="1" s="1"/>
  <c r="AR98" i="1"/>
  <c r="AS98" i="1" s="1"/>
  <c r="AO82" i="1"/>
  <c r="AP82" i="1" s="1"/>
  <c r="AR82" i="1"/>
  <c r="AS82" i="1" s="1"/>
  <c r="AL82" i="1"/>
  <c r="AM82" i="1" s="1"/>
  <c r="AI82" i="1"/>
  <c r="AJ82" i="1" s="1"/>
  <c r="AI38" i="1"/>
  <c r="AJ38" i="1" s="1"/>
  <c r="AR38" i="1"/>
  <c r="AS38" i="1" s="1"/>
  <c r="AL38" i="1"/>
  <c r="AM38" i="1" s="1"/>
  <c r="AF38" i="1"/>
  <c r="AG38" i="1" s="1"/>
  <c r="AO38" i="1"/>
  <c r="AP38" i="1" s="1"/>
  <c r="AI195" i="1"/>
  <c r="AJ195" i="1" s="1"/>
  <c r="AI167" i="1"/>
  <c r="AJ167" i="1" s="1"/>
  <c r="AG167" i="1"/>
  <c r="AI155" i="1"/>
  <c r="AJ155" i="1" s="1"/>
  <c r="AF155" i="1"/>
  <c r="AG155" i="1" s="1"/>
  <c r="AO94" i="1"/>
  <c r="AP94" i="1" s="1"/>
  <c r="AF94" i="1"/>
  <c r="AG94" i="1" s="1"/>
  <c r="AL94" i="1"/>
  <c r="AM94" i="1" s="1"/>
  <c r="AO78" i="1"/>
  <c r="AP78" i="1" s="1"/>
  <c r="AR78" i="1"/>
  <c r="AS78" i="1" s="1"/>
  <c r="AR74" i="1"/>
  <c r="AS74" i="1" s="1"/>
  <c r="AI74" i="1"/>
  <c r="AJ74" i="1" s="1"/>
  <c r="AO74" i="1"/>
  <c r="AP74" i="1" s="1"/>
  <c r="AR70" i="1"/>
  <c r="AS70" i="1" s="1"/>
  <c r="AF70" i="1"/>
  <c r="AG70" i="1" s="1"/>
  <c r="AI70" i="1"/>
  <c r="AJ70" i="1" s="1"/>
  <c r="AO70" i="1"/>
  <c r="AP70" i="1" s="1"/>
  <c r="AL70" i="1"/>
  <c r="AM70" i="1" s="1"/>
  <c r="AO66" i="1"/>
  <c r="AP66" i="1" s="1"/>
  <c r="AR66" i="1"/>
  <c r="AS66" i="1" s="1"/>
  <c r="AL66" i="1"/>
  <c r="AM66" i="1" s="1"/>
  <c r="AJ66" i="1"/>
  <c r="AF66" i="1"/>
  <c r="AG66" i="1" s="1"/>
  <c r="AO62" i="1"/>
  <c r="AP62" i="1" s="1"/>
  <c r="AF62" i="1"/>
  <c r="AG62" i="1" s="1"/>
  <c r="AL62" i="1"/>
  <c r="AM62" i="1" s="1"/>
  <c r="AR58" i="1"/>
  <c r="AS58" i="1" s="1"/>
  <c r="AI58" i="1"/>
  <c r="AJ58" i="1" s="1"/>
  <c r="AO58" i="1"/>
  <c r="AP58" i="1" s="1"/>
  <c r="AO54" i="1"/>
  <c r="AP54" i="1" s="1"/>
  <c r="AR54" i="1"/>
  <c r="AS54" i="1" s="1"/>
  <c r="AI54" i="1"/>
  <c r="AJ54" i="1" s="1"/>
  <c r="AL54" i="1"/>
  <c r="AM54" i="1" s="1"/>
  <c r="AF54" i="1"/>
  <c r="AG54" i="1" s="1"/>
  <c r="AJ175" i="1"/>
  <c r="AF175" i="1"/>
  <c r="AG175" i="1" s="1"/>
  <c r="AF163" i="1"/>
  <c r="AG163" i="1" s="1"/>
  <c r="AJ151" i="1"/>
  <c r="AF139" i="1"/>
  <c r="AG139" i="1" s="1"/>
  <c r="AI139" i="1"/>
  <c r="AJ139" i="1" s="1"/>
  <c r="AI131" i="1"/>
  <c r="AJ131" i="1" s="1"/>
  <c r="AG113" i="1"/>
  <c r="AR90" i="1"/>
  <c r="AS90" i="1" s="1"/>
  <c r="AI90" i="1"/>
  <c r="AJ90" i="1" s="1"/>
  <c r="AO90" i="1"/>
  <c r="AP90" i="1" s="1"/>
  <c r="AR26" i="1"/>
  <c r="AS26" i="1" s="1"/>
  <c r="AC26" i="1"/>
  <c r="AD26" i="1" s="1"/>
  <c r="AL26" i="1"/>
  <c r="AM26" i="1" s="1"/>
  <c r="AG26" i="1"/>
  <c r="Z26" i="1"/>
  <c r="AA26" i="1" s="1"/>
  <c r="AO26" i="1"/>
  <c r="AP26" i="1" s="1"/>
  <c r="AI26" i="1"/>
  <c r="AJ26" i="1" s="1"/>
  <c r="T26" i="1"/>
  <c r="U26" i="1" s="1"/>
  <c r="W26" i="1"/>
  <c r="X26" i="1" s="1"/>
  <c r="AF197" i="1"/>
  <c r="AG197" i="1" s="1"/>
  <c r="AF169" i="1"/>
  <c r="AG169" i="1" s="1"/>
  <c r="AI169" i="1"/>
  <c r="AJ169" i="1" s="1"/>
  <c r="AI157" i="1"/>
  <c r="AJ157" i="1" s="1"/>
  <c r="AG157" i="1"/>
  <c r="AI147" i="1"/>
  <c r="AJ147" i="1" s="1"/>
  <c r="AF147" i="1"/>
  <c r="AG147" i="1" s="1"/>
  <c r="AM39" i="1"/>
  <c r="AJ198" i="1"/>
  <c r="AJ196" i="1"/>
  <c r="AJ194" i="1"/>
  <c r="AJ189" i="1"/>
  <c r="AJ187" i="1"/>
  <c r="AG183" i="1"/>
  <c r="AJ177" i="1"/>
  <c r="AJ174" i="1"/>
  <c r="AJ166" i="1"/>
  <c r="AG162" i="1"/>
  <c r="AJ154" i="1"/>
  <c r="AJ150" i="1"/>
  <c r="AG146" i="1"/>
  <c r="AJ138" i="1"/>
  <c r="AJ134" i="1"/>
  <c r="AG125" i="1"/>
  <c r="AJ112" i="1"/>
  <c r="AD17" i="1"/>
  <c r="AR48" i="1"/>
  <c r="AS48" i="1" s="1"/>
  <c r="AI48" i="1"/>
  <c r="AJ48" i="1" s="1"/>
  <c r="T48" i="1"/>
  <c r="AF48" i="1"/>
  <c r="AG48" i="1" s="1"/>
  <c r="AC48" i="1"/>
  <c r="AD48" i="1" s="1"/>
  <c r="U48" i="1"/>
  <c r="Z48" i="1"/>
  <c r="AA48" i="1" s="1"/>
  <c r="Q48" i="1"/>
  <c r="R48" i="1" s="1"/>
  <c r="AL23" i="1"/>
  <c r="AM23" i="1" s="1"/>
  <c r="AR23" i="1"/>
  <c r="AS23" i="1" s="1"/>
  <c r="Z23" i="1"/>
  <c r="X23" i="1"/>
  <c r="T23" i="1"/>
  <c r="U23" i="1" s="1"/>
  <c r="AA23" i="1"/>
  <c r="AO23" i="1"/>
  <c r="AP23" i="1" s="1"/>
  <c r="AC23" i="1"/>
  <c r="AD23" i="1" s="1"/>
  <c r="Q23" i="1"/>
  <c r="R23" i="1" s="1"/>
  <c r="AI23" i="1"/>
  <c r="AJ23" i="1" s="1"/>
  <c r="AO48" i="1"/>
  <c r="AP48" i="1" s="1"/>
  <c r="Z19" i="1"/>
  <c r="AA19" i="1" s="1"/>
  <c r="AO19" i="1"/>
  <c r="AP19" i="1" s="1"/>
  <c r="AL19" i="1"/>
  <c r="AM19" i="1" s="1"/>
  <c r="W19" i="1"/>
  <c r="X19" i="1" s="1"/>
  <c r="AC19" i="1"/>
  <c r="AD19" i="1" s="1"/>
  <c r="AI19" i="1"/>
  <c r="AJ19" i="1" s="1"/>
  <c r="AR19" i="1"/>
  <c r="AS19" i="1" s="1"/>
  <c r="AF19" i="1"/>
  <c r="AG19" i="1" s="1"/>
  <c r="AL48" i="1"/>
  <c r="AM48" i="1" s="1"/>
  <c r="W48" i="1"/>
  <c r="X48" i="1" s="1"/>
  <c r="AF23" i="1"/>
  <c r="AG23" i="1" s="1"/>
  <c r="AI73" i="1"/>
  <c r="AJ73" i="1" s="1"/>
  <c r="AL73" i="1"/>
  <c r="AM73" i="1" s="1"/>
  <c r="AF73" i="1"/>
  <c r="AG73" i="1" s="1"/>
  <c r="AO73" i="1"/>
  <c r="AP73" i="1" s="1"/>
  <c r="AR73" i="1"/>
  <c r="AS73" i="1" s="1"/>
  <c r="AO69" i="1"/>
  <c r="AP69" i="1" s="1"/>
  <c r="AI69" i="1"/>
  <c r="AJ69" i="1" s="1"/>
  <c r="AL69" i="1"/>
  <c r="AM69" i="1" s="1"/>
  <c r="AR69" i="1"/>
  <c r="AS69" i="1" s="1"/>
  <c r="AF69" i="1"/>
  <c r="AG69" i="1" s="1"/>
  <c r="AL65" i="1"/>
  <c r="AM65" i="1" s="1"/>
  <c r="AF65" i="1"/>
  <c r="AG65" i="1" s="1"/>
  <c r="AI65" i="1"/>
  <c r="AJ65" i="1" s="1"/>
  <c r="AO65" i="1"/>
  <c r="AP65" i="1" s="1"/>
  <c r="AR61" i="1"/>
  <c r="AS61" i="1" s="1"/>
  <c r="AF61" i="1"/>
  <c r="AG61" i="1" s="1"/>
  <c r="AO61" i="1"/>
  <c r="AP61" i="1" s="1"/>
  <c r="AL61" i="1"/>
  <c r="AM61" i="1" s="1"/>
  <c r="AI61" i="1"/>
  <c r="AJ61" i="1" s="1"/>
  <c r="AR57" i="1"/>
  <c r="AS57" i="1" s="1"/>
  <c r="AF57" i="1"/>
  <c r="AG57" i="1" s="1"/>
  <c r="AI57" i="1"/>
  <c r="AJ57" i="1" s="1"/>
  <c r="AL57" i="1"/>
  <c r="AM57" i="1" s="1"/>
  <c r="AO57" i="1"/>
  <c r="AP57" i="1" s="1"/>
  <c r="AI53" i="1"/>
  <c r="AJ53" i="1" s="1"/>
  <c r="AL53" i="1"/>
  <c r="AM53" i="1" s="1"/>
  <c r="AO53" i="1"/>
  <c r="AP53" i="1" s="1"/>
  <c r="AR53" i="1"/>
  <c r="AS53" i="1" s="1"/>
  <c r="AF53" i="1"/>
  <c r="AG53" i="1" s="1"/>
  <c r="AF30" i="1"/>
  <c r="AG30" i="1" s="1"/>
  <c r="AR30" i="1"/>
  <c r="AS30" i="1" s="1"/>
  <c r="AL30" i="1"/>
  <c r="AM30" i="1" s="1"/>
  <c r="AF21" i="1"/>
  <c r="AG21" i="1" s="1"/>
  <c r="T21" i="1"/>
  <c r="U21" i="1" s="1"/>
  <c r="W21" i="1"/>
  <c r="X21" i="1" s="1"/>
  <c r="AL21" i="1"/>
  <c r="AM21" i="1" s="1"/>
  <c r="AD21" i="1"/>
  <c r="AO21" i="1"/>
  <c r="AP21" i="1" s="1"/>
  <c r="AI21" i="1"/>
  <c r="AJ21" i="1" s="1"/>
  <c r="AR21" i="1"/>
  <c r="AS21" i="1" s="1"/>
  <c r="Z21" i="1"/>
  <c r="AA21" i="1" s="1"/>
  <c r="AL75" i="1"/>
  <c r="AM75" i="1" s="1"/>
  <c r="AR75" i="1"/>
  <c r="AS75" i="1" s="1"/>
  <c r="AL71" i="1"/>
  <c r="AM71" i="1" s="1"/>
  <c r="AR71" i="1"/>
  <c r="AS71" i="1" s="1"/>
  <c r="AI67" i="1"/>
  <c r="AJ67" i="1" s="1"/>
  <c r="AL67" i="1"/>
  <c r="AM67" i="1" s="1"/>
  <c r="AI63" i="1"/>
  <c r="AJ63" i="1" s="1"/>
  <c r="AL63" i="1"/>
  <c r="AM63" i="1" s="1"/>
  <c r="AO59" i="1"/>
  <c r="AP59" i="1" s="1"/>
  <c r="AF59" i="1"/>
  <c r="AG59" i="1" s="1"/>
  <c r="AO55" i="1"/>
  <c r="AP55" i="1" s="1"/>
  <c r="AF55" i="1"/>
  <c r="AG55" i="1" s="1"/>
  <c r="AD22" i="1"/>
  <c r="T196" i="1"/>
  <c r="U196" i="1" s="1"/>
  <c r="W196" i="1"/>
  <c r="X196" i="1" s="1"/>
  <c r="AF196" i="1"/>
  <c r="AG196" i="1" s="1"/>
  <c r="Q196" i="1"/>
  <c r="R196" i="1" s="1"/>
  <c r="AC196" i="1"/>
  <c r="AD196" i="1" s="1"/>
  <c r="Z196" i="1"/>
  <c r="AA196" i="1" s="1"/>
  <c r="G7" i="7"/>
  <c r="I7" i="7" s="1"/>
  <c r="AD14" i="1"/>
  <c r="Z12" i="1"/>
  <c r="AA12" i="1" s="1"/>
  <c r="Q12" i="1"/>
  <c r="R12" i="1" s="1"/>
  <c r="AC12" i="1"/>
  <c r="AD12" i="1" s="1"/>
  <c r="AL12" i="1"/>
  <c r="AM12" i="1" s="1"/>
  <c r="AR12" i="1"/>
  <c r="AS12" i="1" s="1"/>
  <c r="U12" i="1"/>
  <c r="W12" i="1"/>
  <c r="X12" i="1" s="1"/>
  <c r="AI12" i="1"/>
  <c r="AJ12" i="1" s="1"/>
  <c r="W111" i="1"/>
  <c r="X111" i="1" s="1"/>
  <c r="Z111" i="1"/>
  <c r="AA111" i="1" s="1"/>
  <c r="Q111" i="1"/>
  <c r="R111" i="1" s="1"/>
  <c r="AC111" i="1"/>
  <c r="AD111" i="1" s="1"/>
  <c r="T111" i="1"/>
  <c r="U111" i="1" s="1"/>
  <c r="AF111" i="1"/>
  <c r="AG111" i="1" s="1"/>
  <c r="AJ111" i="1"/>
  <c r="AO12" i="1"/>
  <c r="AP12" i="1" s="1"/>
  <c r="I13" i="7" l="1"/>
</calcChain>
</file>

<file path=xl/sharedStrings.xml><?xml version="1.0" encoding="utf-8"?>
<sst xmlns="http://schemas.openxmlformats.org/spreadsheetml/2006/main" count="1542" uniqueCount="217">
  <si>
    <t>Weight</t>
  </si>
  <si>
    <t>Unit</t>
  </si>
  <si>
    <t>% Related Discount</t>
  </si>
  <si>
    <t>Discounted amount (£)</t>
  </si>
  <si>
    <t>£ per item</t>
  </si>
  <si>
    <t>Letter</t>
  </si>
  <si>
    <t>Large Letter</t>
  </si>
  <si>
    <t>0-100g</t>
  </si>
  <si>
    <t>Weight (g)</t>
  </si>
  <si>
    <t>OCR</t>
  </si>
  <si>
    <t>Mailmark</t>
  </si>
  <si>
    <t>0-1000g</t>
  </si>
  <si>
    <t>101-250g</t>
  </si>
  <si>
    <t>251-500g</t>
  </si>
  <si>
    <t>501-750g</t>
  </si>
  <si>
    <t>1001-2000g</t>
  </si>
  <si>
    <t>Hand Written</t>
  </si>
  <si>
    <t>Next Day</t>
  </si>
  <si>
    <t>Maximum 5mm thickness</t>
  </si>
  <si>
    <t>1-20g</t>
  </si>
  <si>
    <t>36-60g</t>
  </si>
  <si>
    <t>61-80g</t>
  </si>
  <si>
    <t>120-139g</t>
  </si>
  <si>
    <t>81-100g</t>
  </si>
  <si>
    <t>140-159g</t>
  </si>
  <si>
    <t>160-179g</t>
  </si>
  <si>
    <t>180-200g</t>
  </si>
  <si>
    <t>Minimum Charge</t>
  </si>
  <si>
    <t>Medium Parcel</t>
  </si>
  <si>
    <t>2001-5000g</t>
  </si>
  <si>
    <t>5001-10000g</t>
  </si>
  <si>
    <t>10001-20000g</t>
  </si>
  <si>
    <t>Large Parcel</t>
  </si>
  <si>
    <t>10001-15000g</t>
  </si>
  <si>
    <t>15001-20000g</t>
  </si>
  <si>
    <t>20001-25000g</t>
  </si>
  <si>
    <t>25001-30000g</t>
  </si>
  <si>
    <t>Extended Service Collection</t>
  </si>
  <si>
    <t>Item No</t>
  </si>
  <si>
    <t>Product Description</t>
  </si>
  <si>
    <t>Max Length</t>
  </si>
  <si>
    <t>Max Width</t>
  </si>
  <si>
    <t>Max Thickness</t>
  </si>
  <si>
    <t>240mm</t>
  </si>
  <si>
    <t>165mm</t>
  </si>
  <si>
    <t>5mm</t>
  </si>
  <si>
    <t>353mm</t>
  </si>
  <si>
    <t>25mm</t>
  </si>
  <si>
    <t>450mm</t>
  </si>
  <si>
    <t>350mm</t>
  </si>
  <si>
    <t>Small Parcel</t>
  </si>
  <si>
    <t>160mm</t>
  </si>
  <si>
    <t>610mm</t>
  </si>
  <si>
    <t>460mm</t>
  </si>
  <si>
    <t>1.5m</t>
  </si>
  <si>
    <t>3m</t>
  </si>
  <si>
    <t>Each</t>
  </si>
  <si>
    <t>Type</t>
  </si>
  <si>
    <t>2.0 UNSORTED
 STANDARD</t>
  </si>
  <si>
    <t>3.0 UNSORTED
 ECONOMY</t>
  </si>
  <si>
    <t>7.0 HIGH SORTED OR ACCESS 1400 (OR EQUIVALENT)
PREMIUM</t>
  </si>
  <si>
    <t>1.0 UNSORTED 
 PREMIUM</t>
  </si>
  <si>
    <t>10.0 SECURE MAIL ITEMS (TRACKED)</t>
  </si>
  <si>
    <t>Delivery</t>
  </si>
  <si>
    <t>Compensation level</t>
  </si>
  <si>
    <t>Supplier Product Name Description</t>
  </si>
  <si>
    <t>Mail Handling Charge</t>
  </si>
  <si>
    <t xml:space="preserve">Mail Access Charge </t>
  </si>
  <si>
    <t>12.0 UNADDRESSED MAIL ITEMS (DOOR TO DOOR)</t>
  </si>
  <si>
    <t>Fee £</t>
  </si>
  <si>
    <t>Unit Price £</t>
  </si>
  <si>
    <t xml:space="preserve">Unit Price £
</t>
  </si>
  <si>
    <t xml:space="preserve">Mail Handling Charge £
</t>
  </si>
  <si>
    <t xml:space="preserve">Mail Access Charge £
</t>
  </si>
  <si>
    <t xml:space="preserve">Item No </t>
  </si>
  <si>
    <t>Unit of Measure</t>
  </si>
  <si>
    <t>Unit Price (£)</t>
  </si>
  <si>
    <t>Additional information / comments</t>
  </si>
  <si>
    <t>10mm</t>
  </si>
  <si>
    <t>345mm</t>
  </si>
  <si>
    <t>250mm</t>
  </si>
  <si>
    <t>245mm</t>
  </si>
  <si>
    <t>5.0 LOW SORTED OR ACCESS 70 (OR EQUIVALENT)
STANDARD</t>
  </si>
  <si>
    <t>6.0 LOW SORTED OR ACCESS 70 (OR EQUIVALENT)
ECONOMY</t>
  </si>
  <si>
    <t>8.0 HIGH SORTED OR ACCESS 1400 (OR EQUIVALENT)
STANDARD</t>
  </si>
  <si>
    <t>9.0 HIGH SORTED OR ACCESS 1400 (OR EQUIVALENT)
ECONOMY</t>
  </si>
  <si>
    <t xml:space="preserve">4.0 LOW SORTED OR ACCESS 70 (OR EQUIVALENT)
PREMIUM
</t>
  </si>
  <si>
    <t>Before 9am Delivery Tracked &amp; Signed</t>
  </si>
  <si>
    <t>Before 1pm Delivery Tracked &amp; Signed</t>
  </si>
  <si>
    <t>Before 5pm Delivery Tracked &amp; Signed</t>
  </si>
  <si>
    <t>Line Item No</t>
  </si>
  <si>
    <t>Mail Handling Charge
£</t>
  </si>
  <si>
    <t>Mail Access Charge 
£</t>
  </si>
  <si>
    <t>Standard Collection (after 3pm)</t>
  </si>
  <si>
    <t>Mon - Friday</t>
  </si>
  <si>
    <t>Out of Hours Collection 
(before 3pm)</t>
  </si>
  <si>
    <t>Sat, Sun &amp; Public Holidays</t>
  </si>
  <si>
    <t>Ad hoc: an urgent/
un-scheduled collection</t>
  </si>
  <si>
    <t xml:space="preserve">Delivery </t>
  </si>
  <si>
    <t>Next Working Day</t>
  </si>
  <si>
    <t>2-3 Days</t>
  </si>
  <si>
    <t>5-7 Days</t>
  </si>
  <si>
    <t>e.g Spraying the appropriate mailing indicia on to mail items;</t>
  </si>
  <si>
    <t>e.g Spraying a return address on to mail items;</t>
  </si>
  <si>
    <t>e.g Spraying a barcode or Mailmark or equivalent on to the mail item</t>
  </si>
  <si>
    <t>Per Collection</t>
  </si>
  <si>
    <t>N/A</t>
  </si>
  <si>
    <t>Tray Discounts ( Large Letters)</t>
  </si>
  <si>
    <t>Tray Discounts ( Letters)</t>
  </si>
  <si>
    <t>To be provided at no additional cost</t>
  </si>
  <si>
    <t>Compenstaion level</t>
  </si>
  <si>
    <t>Up to £500</t>
  </si>
  <si>
    <t>Up to £1,000</t>
  </si>
  <si>
    <t>Up to £2,500</t>
  </si>
  <si>
    <t>Poll Sort Access Tray Letter</t>
  </si>
  <si>
    <t>20g</t>
  </si>
  <si>
    <t>Unsorted</t>
  </si>
  <si>
    <t>Premium</t>
  </si>
  <si>
    <t>Letter OCR</t>
  </si>
  <si>
    <t>Indicative annual volumes</t>
  </si>
  <si>
    <t>Total Estimated annual value £</t>
  </si>
  <si>
    <t xml:space="preserve">Unsorted </t>
  </si>
  <si>
    <t>Standard</t>
  </si>
  <si>
    <t>Large Letter OCR</t>
  </si>
  <si>
    <t>Low Sorted</t>
  </si>
  <si>
    <t>Letter Mailmark</t>
  </si>
  <si>
    <t>High Sorted</t>
  </si>
  <si>
    <t>15.0 ADDITIONAL PRODUCTS/SERVICES</t>
  </si>
  <si>
    <t>Section 14</t>
  </si>
  <si>
    <t>Evaluation Lot 3</t>
  </si>
  <si>
    <t>Delivery Time (from day of posting to addressee)
(Days)</t>
  </si>
  <si>
    <t>1-2 Working Days</t>
  </si>
  <si>
    <t>Supplier Product Name</t>
  </si>
  <si>
    <t xml:space="preserve">Delivery including signature/ visual proof </t>
  </si>
  <si>
    <t xml:space="preserve">Delivery no signature/ visual proof </t>
  </si>
  <si>
    <t>Volume Related Discounts (VRD) per batch
 (%)</t>
  </si>
  <si>
    <t>Insert the number of days it will take for the mail item to be delivered from the day of posting to delivery to the addressee.</t>
  </si>
  <si>
    <t>Insert Supplier product name for the product offered; if you do not have a Supplier product name for the product offered you must enter N/A.</t>
  </si>
  <si>
    <t xml:space="preserve">Supplier Product Name </t>
  </si>
  <si>
    <t>Insert the Mail Handling Charge</t>
  </si>
  <si>
    <t>Volume Related Discounts (VRD) per batch</t>
  </si>
  <si>
    <t>1-249 mail items per batch</t>
  </si>
  <si>
    <t>250 - 499 mail items per batch</t>
  </si>
  <si>
    <t>500 - 749 mail items per batch</t>
  </si>
  <si>
    <t>750 - 999 mail items per batch</t>
  </si>
  <si>
    <t>1000 - 1999 mail items per batch</t>
  </si>
  <si>
    <t>2000 - 2499 mail items per batch</t>
  </si>
  <si>
    <t>2500 - 4999 mail items per batch</t>
  </si>
  <si>
    <t>5000 - 9999 mail items per batch</t>
  </si>
  <si>
    <t>10000 - 24999 mail items per batch</t>
  </si>
  <si>
    <t>25000+ mail items per batch</t>
  </si>
  <si>
    <t>4000 - 9999 mail items per batch</t>
  </si>
  <si>
    <t>10000 - 19999 mail items per batch</t>
  </si>
  <si>
    <t>20000 - 39999 mail items per batch</t>
  </si>
  <si>
    <t>40000 - 59999 mail items per batch</t>
  </si>
  <si>
    <t>60000 - 79999 mail items per batch</t>
  </si>
  <si>
    <t>80000 - 119999 mail items per batch</t>
  </si>
  <si>
    <t>120000+ mail items per batch</t>
  </si>
  <si>
    <t>Section 15</t>
  </si>
  <si>
    <t>Tray Discounts</t>
  </si>
  <si>
    <t>13.0 COLLECTION SERVICES</t>
  </si>
  <si>
    <t xml:space="preserve"> Regional/zonal pricing</t>
  </si>
  <si>
    <t xml:space="preserve">Sections 10 and 11 </t>
  </si>
  <si>
    <t>Deferred Delivery</t>
  </si>
  <si>
    <t>Disguised Mail</t>
  </si>
  <si>
    <t>Section 13</t>
  </si>
  <si>
    <t>Collection Services</t>
  </si>
  <si>
    <t xml:space="preserve">If you charge a collection fee for the Services at 13.2 - 13.4 then please provide your maximum charge here. If you do not charge a fee for the Services at 13.2 -13.4 please enter 0.00. </t>
  </si>
  <si>
    <t>25,001-100,000 mail items</t>
  </si>
  <si>
    <t>100,001-200,000 mail items</t>
  </si>
  <si>
    <t>200,001+ mail items</t>
  </si>
  <si>
    <t>1-25,000 mail items</t>
  </si>
  <si>
    <t>Section 12</t>
  </si>
  <si>
    <t>Discounted amount is calculated by taking the % Related Discount away from the Unit Price i.e. 1 - 249 mail items per batch the % Related Discount (Column P) is deducted from the Unit Price (Column M).  
Discounted amount cells are locked cells and require no input from the Bidder.</t>
  </si>
  <si>
    <t>Insert the Access charge if applicable, if not applicable you must enter 0.00</t>
  </si>
  <si>
    <t>14.0 REGIONAL / ZONAL PRICING</t>
  </si>
  <si>
    <t>Delivery Time (from day of posting to addressee)</t>
  </si>
  <si>
    <t>Regional and/or zonal area</t>
  </si>
  <si>
    <t>Mail Handling Charge £</t>
  </si>
  <si>
    <t>Mail Access
 Charge £</t>
  </si>
  <si>
    <t>Unit(s)</t>
  </si>
  <si>
    <t>Bidder to input the weight range applicable ( for example 1 - 20 g etc)</t>
  </si>
  <si>
    <t>Units</t>
  </si>
  <si>
    <t>Bidder to enter the unit of measure to which the Unit Price £ applies (for example each)</t>
  </si>
  <si>
    <t xml:space="preserve">       The Bidder may provide reduced regional/zonal pricing if this is available to Buyers’ in order to provide the best value. 
Please be aware these prices will not be evaluated.</t>
  </si>
  <si>
    <t>Bidder to input the region / area to which the reduced prices will apply</t>
  </si>
  <si>
    <t>Bidder to provide  additional information which is applicable to the service offered</t>
  </si>
  <si>
    <t>11.0 SECURE MAIL ITEMS (NOT TRACKED)
SIGNATURE ON DELIVERY</t>
  </si>
  <si>
    <t xml:space="preserve"> The bidder to state the maximum compensation level £ available to the Buyer in the event of loss or damage to any mail items sent through a secure delivery service.
(actual payments shall be based on the value of the items and the amount declared by the Buyer)</t>
  </si>
  <si>
    <t>£ per item is calculated by taking the Discounted Amount (£) away from the Unit Price i.e. 1 - 249 mail items per batch the Discounted Amount (£) (Column Q) is deducted from the Unit Price (Column M).  
£ per item cells are locked cells and require no input from the Bidder.
Please be aware discounts will not be used for evaluation.</t>
  </si>
  <si>
    <t>Volume Related Discounts shall apply to each batch of mail items that the Buyer has scheduled for collection. 
Insert % discount for the stated volume range of mail items per batch.  If you do not have a minimum charge please enter 0.000%</t>
  </si>
  <si>
    <t xml:space="preserve">Further Instructions for completing the pricing schedule </t>
  </si>
  <si>
    <t>POSTAL GOODS,SERVICES AND SOLUTIONS</t>
  </si>
  <si>
    <t>Reference Number
RM6017</t>
  </si>
  <si>
    <t>Please insert your company name in the text box below</t>
  </si>
  <si>
    <t>© Crown Copyright 2019</t>
  </si>
  <si>
    <t>Minimum Quantity
(if applicable)</t>
  </si>
  <si>
    <t xml:space="preserve">Minimum Charge £ </t>
  </si>
  <si>
    <t>Volume discounted unit price £</t>
  </si>
  <si>
    <t>% Discount</t>
  </si>
  <si>
    <t>Bidder to note that additional items included in the specification have been added to this section, 
If the bidder offers the services/products listed, bidder to input prices  if products are not offered please enter 0.00.</t>
  </si>
  <si>
    <t>The Unit Price is calculated by adding together the Mail Handling Charge and the Mail Access Charge for example Section 1 The Mail Handling Charge (Column N) and the Mail Access Charge (Column O) which calculates the Unit Price (Column M).  
Column M is a locked cell and requires no input from the Bidder.</t>
  </si>
  <si>
    <t>The Bidder may provide % discounts for mail items presented for collection in trays by the Buyer. Bidders to input % discount offered.</t>
  </si>
  <si>
    <t>Bidders should note that the prices submitted within the "Pricing Schedule" will automatically populate the table below</t>
  </si>
  <si>
    <t>Total Basket Price</t>
  </si>
  <si>
    <t xml:space="preserve">Attachment 3C - Lot 3 Pricing Matrix </t>
  </si>
  <si>
    <r>
      <rPr>
        <b/>
        <u/>
        <sz val="9"/>
        <rFont val="Arial"/>
        <family val="2"/>
      </rPr>
      <t>RED CELL-</t>
    </r>
    <r>
      <rPr>
        <b/>
        <sz val="9"/>
        <rFont val="Arial"/>
        <family val="2"/>
      </rPr>
      <t xml:space="preserve">
The bidder cannot enter information into RED cells.
RED cells contain the Total Basket Price which will be automatically calculated once prices have been provided by you in the line items highlighted in BLUE on tab 2 Lot 3 Pricing Schedule.</t>
    </r>
  </si>
  <si>
    <r>
      <rPr>
        <b/>
        <u/>
        <sz val="9"/>
        <rFont val="Arial"/>
        <family val="2"/>
      </rPr>
      <t>PINK CELLS</t>
    </r>
    <r>
      <rPr>
        <b/>
        <sz val="9"/>
        <rFont val="Arial"/>
        <family val="2"/>
      </rPr>
      <t xml:space="preserve"> 
Will perform automatic calculations. PINK cells are locked cells and require no input from the bidder.</t>
    </r>
  </si>
  <si>
    <r>
      <rPr>
        <b/>
        <u/>
        <sz val="9"/>
        <rFont val="Arial"/>
        <family val="2"/>
      </rPr>
      <t xml:space="preserve">YELLOW CELLS </t>
    </r>
    <r>
      <rPr>
        <b/>
        <sz val="9"/>
        <rFont val="Arial"/>
        <family val="2"/>
      </rPr>
      <t xml:space="preserve">
Bidders MUST enter the prices required in ALL YELLOW cells.  If you do not offer that service please enter 0.00. 
</t>
    </r>
  </si>
  <si>
    <r>
      <rPr>
        <b/>
        <u/>
        <sz val="9"/>
        <rFont val="Arial"/>
        <family val="2"/>
      </rPr>
      <t xml:space="preserve">GREEN CELLS </t>
    </r>
    <r>
      <rPr>
        <b/>
        <sz val="9"/>
        <rFont val="Arial"/>
        <family val="2"/>
      </rPr>
      <t xml:space="preserve">
Bidders MUST enter all the information required in the GREEN cells. If you do not offer that service please enter N/A.</t>
    </r>
    <r>
      <rPr>
        <b/>
        <sz val="9"/>
        <color rgb="FFFF0000"/>
        <rFont val="Arial"/>
        <family val="2"/>
      </rPr>
      <t xml:space="preserve">
</t>
    </r>
    <r>
      <rPr>
        <b/>
        <sz val="9"/>
        <rFont val="Arial"/>
        <family val="2"/>
      </rPr>
      <t xml:space="preserve">
Failure to insert the required information into all GREEN cells may result in your Bid being deemed non-compliant.
GREEN cells will not be evaluated.</t>
    </r>
  </si>
  <si>
    <r>
      <rPr>
        <b/>
        <sz val="14"/>
        <color theme="1"/>
        <rFont val="Arial"/>
        <family val="2"/>
      </rPr>
      <t xml:space="preserve">Lot 3 Collection and Delivery of Letters, Large letters and Parcels </t>
    </r>
    <r>
      <rPr>
        <sz val="11"/>
        <color theme="1"/>
        <rFont val="Arial"/>
        <family val="2"/>
      </rPr>
      <t xml:space="preserve">
</t>
    </r>
    <r>
      <rPr>
        <b/>
        <sz val="11"/>
        <color theme="1"/>
        <rFont val="Arial"/>
        <family val="2"/>
      </rPr>
      <t>Bidders to fully complete the Framework Pricing schedule below as per tab 1 Lot 3 Instructions.</t>
    </r>
    <r>
      <rPr>
        <sz val="11"/>
        <color theme="1"/>
        <rFont val="Arial"/>
        <family val="2"/>
      </rPr>
      <t xml:space="preserve">
</t>
    </r>
  </si>
  <si>
    <r>
      <t>The evaluation basket has selected key Services from tab 2 Lot 3 Pricing Schedule to enable an evaluation of bidders rates.
The items selected are shaded BLUE and captured on tab 3 Lot 3 Evaluation.
The items will be multiplied by indicative annual volumes shown on tab 3 Lot 3 Evaluation to obtain a Total Estimated annual value £ for each item.
The "Total Basket Price" shall be used to assess the Bidders pricing. 
For further information please refer to section 11</t>
    </r>
    <r>
      <rPr>
        <sz val="9"/>
        <rFont val="Arial"/>
        <family val="2"/>
      </rPr>
      <t xml:space="preserve"> of Attachment 2 - How to bid. </t>
    </r>
    <r>
      <rPr>
        <sz val="9"/>
        <color rgb="FFFF0000"/>
        <rFont val="Arial"/>
        <family val="2"/>
      </rPr>
      <t xml:space="preserve">
</t>
    </r>
    <r>
      <rPr>
        <sz val="9"/>
        <color theme="1"/>
        <rFont val="Arial"/>
        <family val="2"/>
      </rPr>
      <t xml:space="preserve">
Please be aware bidders must provide all services that are being evaluated.
</t>
    </r>
  </si>
  <si>
    <r>
      <rPr>
        <b/>
        <sz val="10"/>
        <color theme="1"/>
        <rFont val="Arial"/>
        <family val="2"/>
      </rPr>
      <t xml:space="preserve">
Lot 3 Collection and Delivery of Letters, Large letters and Parcels
</t>
    </r>
    <r>
      <rPr>
        <sz val="10"/>
        <color theme="1"/>
        <rFont val="Arial"/>
        <family val="2"/>
      </rPr>
      <t xml:space="preserve">
Bidders must ensure they read these instructions before completing tab 2. 
Bidders must fully complete tab 2 Lot 3 Pricing Schedule. Bidders must complete all the cells highlighted green in sections 1 -13. All services and prices must be offered for the </t>
    </r>
    <r>
      <rPr>
        <sz val="10"/>
        <rFont val="Arial"/>
        <family val="2"/>
      </rPr>
      <t xml:space="preserve">mandatory </t>
    </r>
    <r>
      <rPr>
        <sz val="10"/>
        <color theme="1"/>
        <rFont val="Arial"/>
        <family val="2"/>
      </rPr>
      <t>requirements contained in sections 1, 2, 4, 5, 7, 8, 10, 11 and 13. 
If you do not offer a service for non mandatory/additional requirements contained in sections 3, 6, 9, 12,14</t>
    </r>
    <r>
      <rPr>
        <sz val="10"/>
        <color rgb="FFFF0000"/>
        <rFont val="Arial"/>
        <family val="2"/>
      </rPr>
      <t xml:space="preserve">  </t>
    </r>
    <r>
      <rPr>
        <sz val="10"/>
        <rFont val="Arial"/>
        <family val="2"/>
      </rPr>
      <t>a</t>
    </r>
    <r>
      <rPr>
        <sz val="10"/>
        <color theme="1"/>
        <rFont val="Arial"/>
        <family val="2"/>
      </rPr>
      <t xml:space="preserve">nd 15 you must enter N/A in the GREEN cells. 
PINK cells will perform automatic calculations based on information provided by you in the green or yellow cells. PINK cells are locked cells and require no input from the bidder. 
Line items highlighted in BLUE will be used for evaluation.
</t>
    </r>
    <r>
      <rPr>
        <sz val="10"/>
        <rFont val="Arial"/>
        <family val="2"/>
      </rPr>
      <t>Tab 3. Lot 3 Evaluation. The RED cell will automatically calculate the Total Basket Price once prices have been provided by you in the line items highlighted in BLUE on tab 2 Lot 3 Pricing Schedule.</t>
    </r>
    <r>
      <rPr>
        <b/>
        <sz val="10"/>
        <rFont val="Arial"/>
        <family val="2"/>
      </rPr>
      <t xml:space="preserve">
</t>
    </r>
    <r>
      <rPr>
        <sz val="10"/>
        <color theme="1"/>
        <rFont val="Arial"/>
        <family val="2"/>
      </rPr>
      <t xml:space="preserve">
</t>
    </r>
    <r>
      <rPr>
        <sz val="10"/>
        <color theme="1"/>
        <rFont val="Arial"/>
        <family val="2"/>
      </rPr>
      <t xml:space="preserve">
</t>
    </r>
  </si>
  <si>
    <t>101-119g </t>
  </si>
  <si>
    <t>21-35g</t>
  </si>
  <si>
    <t>If you have a minimum charge for unaddressed mail items please state in column H. If you do not have a minimum charge please enter 0.00</t>
  </si>
  <si>
    <t xml:space="preserve">All prices submitted should be the maximum prices payable for the Deliverables and any prices submitted through a Further Competition Procedure held in accordance with Framework Schedule 7 - (Call-Off Award Procedure) shall be equal to or lower than the maximum Framework Prices. 
Please be aware that any discounts offered where requested will not be evaluated. 
Your prices should compare with the quality of your offer. 
Your prices must be sustainable and include your operating overhead costs and profit.
You should also take into account our management charge of 0.25 % which shall be paid by you to us, as set out at section 11 of Attachment 2 - How to bid
The Management Charge will be paid by the Supplier to CCS in accordance with Framework Schedule 5 (Management Charges and Information) 
Your prices submitted must:
• exclude VAT. 
• be in British pounds sterling, up to five decimal places. (Sections 1-12 and sections 14-15)
• Section 13 be in British pounds up to 2 decimal places.
• Where a Percentage Rate is be to three decimal places i.e (1.573%). 
Bidder to note that they are able to insert additional rows if required into sections 14 ( Regional / Zonal Pricing)  and 15 (Additional Products/Services) only, if additional rows are inserted bidder to input item numbers following the same format for each section
For products/services which are not included in the core pricing schedule, bidders can insert additional products/services that are within the scope of Annex 3 - Lot 3 Framework Schedule 1 (Specification) RM6017 Postal Goods, Services and Solutions with prices in section 15, (Additional Products/Services), that they are able to provide.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</si>
</sst>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7" formatCode="&quot;£&quot;#,##0.00;\-&quot;£&quot;#,##0.00"/>
    <numFmt numFmtId="44" formatCode="_-&quot;£&quot;* #,##0.00_-;\-&quot;£&quot;* #,##0.00_-;_-&quot;£&quot;* &quot;-&quot;??_-;_-@_-"/>
    <numFmt numFmtId="43" formatCode="_-* #,##0.00_-;\-* #,##0.00_-;_-* &quot;-&quot;??_-;_-@_-"/>
    <numFmt numFmtId="164" formatCode="_-* #,##0.000_-;\-* #,##0.000_-;_-* &quot;-&quot;???_-;_-@_-"/>
    <numFmt numFmtId="165" formatCode="&quot;£&quot;#,##0.00000"/>
    <numFmt numFmtId="166" formatCode="0.000%"/>
    <numFmt numFmtId="167" formatCode="0.0"/>
    <numFmt numFmtId="168" formatCode="_-&quot;£&quot;* #,##0.00000_-;\-&quot;£&quot;* #,##0.00000_-;_-&quot;£&quot;* &quot;-&quot;?????_-;_-@_-"/>
    <numFmt numFmtId="169" formatCode="_-&quot;£&quot;* #,##0.00000_-;\-&quot;£&quot;* #,##0.00000_-;_-&quot;£&quot;* &quot;-&quot;??_-;_-@_-"/>
    <numFmt numFmtId="170" formatCode="&quot;£&quot;#,##0.0000"/>
    <numFmt numFmtId="171" formatCode="#,##0.00000_ ;\-#,##0.00000\ "/>
    <numFmt numFmtId="172" formatCode="&quot;£&quot;#,##0.00000;\-&quot;£&quot;#,##0.00000"/>
  </numFmts>
  <fonts count="26" x14ac:knownFonts="1">
    <font>
      <sz val="11"/>
      <color theme="1"/>
      <name val="Calibri"/>
      <family val="2"/>
      <scheme val="minor"/>
    </font>
    <font>
      <b/>
      <sz val="10"/>
      <color theme="1"/>
      <name val="Arial"/>
      <family val="2"/>
    </font>
    <font>
      <b/>
      <sz val="10"/>
      <name val="Arial"/>
      <family val="2"/>
    </font>
    <font>
      <sz val="10"/>
      <color theme="1"/>
      <name val="Arial"/>
      <family val="2"/>
    </font>
    <font>
      <sz val="10"/>
      <color theme="1"/>
      <name val="Calibri"/>
      <family val="2"/>
      <scheme val="minor"/>
    </font>
    <font>
      <sz val="10"/>
      <name val="Arial"/>
      <family val="2"/>
    </font>
    <font>
      <b/>
      <i/>
      <sz val="10"/>
      <color theme="1"/>
      <name val="Arial"/>
      <family val="2"/>
    </font>
    <font>
      <b/>
      <i/>
      <sz val="10"/>
      <name val="Arial"/>
      <family val="2"/>
    </font>
    <font>
      <sz val="11"/>
      <color theme="1"/>
      <name val="Calibri"/>
      <family val="2"/>
      <scheme val="minor"/>
    </font>
    <font>
      <sz val="11"/>
      <color theme="1"/>
      <name val="Arial"/>
      <family val="2"/>
    </font>
    <font>
      <b/>
      <sz val="11"/>
      <color theme="1"/>
      <name val="Arial"/>
      <family val="2"/>
    </font>
    <font>
      <b/>
      <sz val="11"/>
      <name val="Arial"/>
      <family val="2"/>
    </font>
    <font>
      <sz val="11"/>
      <name val="Arial"/>
      <family val="2"/>
    </font>
    <font>
      <sz val="11"/>
      <color rgb="FF000000"/>
      <name val="Arial"/>
      <family val="2"/>
    </font>
    <font>
      <b/>
      <sz val="14"/>
      <color theme="1"/>
      <name val="Arial"/>
      <family val="2"/>
    </font>
    <font>
      <b/>
      <sz val="12"/>
      <color theme="1"/>
      <name val="Arial"/>
      <family val="2"/>
    </font>
    <font>
      <sz val="12"/>
      <color theme="1"/>
      <name val="Arial"/>
      <family val="2"/>
    </font>
    <font>
      <b/>
      <sz val="9"/>
      <name val="Arial"/>
      <family val="2"/>
    </font>
    <font>
      <b/>
      <u/>
      <sz val="9"/>
      <name val="Arial"/>
      <family val="2"/>
    </font>
    <font>
      <sz val="9"/>
      <color theme="1"/>
      <name val="Arial"/>
      <family val="2"/>
    </font>
    <font>
      <b/>
      <sz val="9"/>
      <color theme="1"/>
      <name val="Arial"/>
      <family val="2"/>
    </font>
    <font>
      <sz val="9"/>
      <name val="Arial"/>
      <family val="2"/>
    </font>
    <font>
      <sz val="9"/>
      <color rgb="FFFF0000"/>
      <name val="Arial"/>
      <family val="2"/>
    </font>
    <font>
      <b/>
      <sz val="9"/>
      <color rgb="FFFF0000"/>
      <name val="Arial"/>
      <family val="2"/>
    </font>
    <font>
      <sz val="10"/>
      <color rgb="FFFF0000"/>
      <name val="Arial"/>
      <family val="2"/>
    </font>
    <font>
      <sz val="10"/>
      <color rgb="FF222222"/>
      <name val="Arial"/>
      <family val="2"/>
    </font>
  </fonts>
  <fills count="1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2"/>
        <bgColor indexed="64"/>
      </patternFill>
    </fill>
    <fill>
      <patternFill patternType="solid">
        <fgColor theme="8" tint="0.79998168889431442"/>
        <bgColor indexed="64"/>
      </patternFill>
    </fill>
    <fill>
      <patternFill patternType="solid">
        <fgColor rgb="FFCCFFCC"/>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6" tint="0.59996337778862885"/>
        <bgColor indexed="64"/>
      </patternFill>
    </fill>
    <fill>
      <patternFill patternType="solid">
        <fgColor theme="3" tint="0.79998168889431442"/>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bottom/>
      <diagonal/>
    </border>
    <border>
      <left/>
      <right/>
      <top style="thin">
        <color indexed="64"/>
      </top>
      <bottom style="thin">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thin">
        <color indexed="64"/>
      </right>
      <top/>
      <bottom style="thin">
        <color indexed="64"/>
      </bottom>
      <diagonal/>
    </border>
    <border>
      <left style="medium">
        <color indexed="64"/>
      </left>
      <right style="medium">
        <color indexed="64"/>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auto="1"/>
      </left>
      <right/>
      <top style="double">
        <color auto="1"/>
      </top>
      <bottom style="double">
        <color auto="1"/>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medium">
        <color indexed="64"/>
      </left>
      <right style="medium">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style="double">
        <color indexed="64"/>
      </top>
      <bottom/>
      <diagonal/>
    </border>
    <border>
      <left style="thin">
        <color indexed="64"/>
      </left>
      <right/>
      <top style="double">
        <color auto="1"/>
      </top>
      <bottom/>
      <diagonal/>
    </border>
    <border>
      <left style="thin">
        <color indexed="64"/>
      </left>
      <right style="thin">
        <color indexed="64"/>
      </right>
      <top style="double">
        <color auto="1"/>
      </top>
      <bottom/>
      <diagonal/>
    </border>
    <border>
      <left style="thin">
        <color indexed="64"/>
      </left>
      <right/>
      <top/>
      <bottom style="double">
        <color auto="1"/>
      </bottom>
      <diagonal/>
    </border>
    <border>
      <left/>
      <right/>
      <top style="double">
        <color indexed="64"/>
      </top>
      <bottom style="thin">
        <color indexed="64"/>
      </bottom>
      <diagonal/>
    </border>
    <border>
      <left style="double">
        <color indexed="64"/>
      </left>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double">
        <color indexed="64"/>
      </left>
      <right style="thin">
        <color indexed="64"/>
      </right>
      <top/>
      <bottom style="thin">
        <color indexed="64"/>
      </bottom>
      <diagonal/>
    </border>
    <border>
      <left style="double">
        <color auto="1"/>
      </left>
      <right/>
      <top/>
      <bottom style="medium">
        <color indexed="64"/>
      </bottom>
      <diagonal/>
    </border>
    <border>
      <left style="double">
        <color indexed="64"/>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uble">
        <color indexed="64"/>
      </right>
      <top style="thin">
        <color indexed="64"/>
      </top>
      <bottom/>
      <diagonal/>
    </border>
    <border>
      <left style="thin">
        <color auto="1"/>
      </left>
      <right style="double">
        <color auto="1"/>
      </right>
      <top style="double">
        <color auto="1"/>
      </top>
      <bottom style="double">
        <color auto="1"/>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diagonal/>
    </border>
    <border>
      <left style="thin">
        <color indexed="64"/>
      </left>
      <right style="double">
        <color indexed="64"/>
      </right>
      <top/>
      <bottom/>
      <diagonal/>
    </border>
  </borders>
  <cellStyleXfs count="2">
    <xf numFmtId="0" fontId="0" fillId="0" borderId="0"/>
    <xf numFmtId="44" fontId="8" fillId="0" borderId="0" applyFont="0" applyFill="0" applyBorder="0" applyAlignment="0" applyProtection="0"/>
  </cellStyleXfs>
  <cellXfs count="495">
    <xf numFmtId="0" fontId="0" fillId="0" borderId="0" xfId="0"/>
    <xf numFmtId="0" fontId="5" fillId="4" borderId="41" xfId="0" applyFont="1" applyFill="1" applyBorder="1" applyAlignment="1" applyProtection="1">
      <alignment horizontal="center" vertical="center" wrapText="1"/>
      <protection locked="0"/>
    </xf>
    <xf numFmtId="166" fontId="3" fillId="4" borderId="41" xfId="0" applyNumberFormat="1"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166" fontId="3" fillId="4" borderId="1" xfId="0" applyNumberFormat="1" applyFont="1" applyFill="1" applyBorder="1" applyAlignment="1" applyProtection="1">
      <alignment horizontal="center" vertical="center" wrapText="1"/>
      <protection locked="0"/>
    </xf>
    <xf numFmtId="0" fontId="5" fillId="4" borderId="43" xfId="0" applyFont="1" applyFill="1" applyBorder="1" applyAlignment="1" applyProtection="1">
      <alignment horizontal="center" vertical="center" wrapText="1"/>
      <protection locked="0"/>
    </xf>
    <xf numFmtId="166" fontId="3" fillId="4" borderId="43" xfId="0" applyNumberFormat="1" applyFont="1" applyFill="1" applyBorder="1" applyAlignment="1" applyProtection="1">
      <alignment horizontal="center" vertical="center" wrapText="1"/>
      <protection locked="0"/>
    </xf>
    <xf numFmtId="165" fontId="3" fillId="2" borderId="29" xfId="0" applyNumberFormat="1"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protection locked="0"/>
    </xf>
    <xf numFmtId="0" fontId="3" fillId="4" borderId="4"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166" fontId="3" fillId="4" borderId="4" xfId="0" applyNumberFormat="1" applyFont="1" applyFill="1" applyBorder="1" applyAlignment="1" applyProtection="1">
      <alignment horizontal="center" vertical="center" wrapText="1"/>
      <protection locked="0"/>
    </xf>
    <xf numFmtId="165" fontId="3" fillId="2" borderId="15" xfId="0" applyNumberFormat="1" applyFont="1" applyFill="1" applyBorder="1" applyAlignment="1" applyProtection="1">
      <alignment horizontal="center" vertical="center" wrapText="1"/>
    </xf>
    <xf numFmtId="0" fontId="3" fillId="4" borderId="41" xfId="0" applyFont="1" applyFill="1" applyBorder="1" applyAlignment="1" applyProtection="1">
      <alignment horizontal="center" vertical="center" wrapText="1"/>
      <protection locked="0"/>
    </xf>
    <xf numFmtId="166" fontId="3" fillId="4" borderId="58" xfId="0" applyNumberFormat="1" applyFont="1" applyFill="1" applyBorder="1" applyAlignment="1" applyProtection="1">
      <alignment horizontal="center" vertical="center" wrapText="1"/>
      <protection locked="0"/>
    </xf>
    <xf numFmtId="0" fontId="3" fillId="4" borderId="43" xfId="0" applyFont="1" applyFill="1" applyBorder="1" applyAlignment="1" applyProtection="1">
      <alignment horizontal="center" vertical="center" wrapText="1"/>
      <protection locked="0"/>
    </xf>
    <xf numFmtId="0" fontId="5" fillId="2" borderId="40" xfId="0" applyFont="1" applyFill="1" applyBorder="1" applyAlignment="1" applyProtection="1">
      <alignment vertical="center" wrapText="1"/>
    </xf>
    <xf numFmtId="0" fontId="5" fillId="2" borderId="50" xfId="0" applyFont="1" applyFill="1" applyBorder="1" applyAlignment="1" applyProtection="1">
      <alignment horizontal="left" vertical="center" wrapText="1"/>
    </xf>
    <xf numFmtId="0" fontId="5" fillId="2" borderId="49" xfId="0" applyFont="1" applyFill="1" applyBorder="1" applyAlignment="1" applyProtection="1">
      <alignment horizontal="left" vertical="center" wrapText="1"/>
    </xf>
    <xf numFmtId="0" fontId="5" fillId="2" borderId="41" xfId="0" applyFont="1" applyFill="1" applyBorder="1" applyAlignment="1" applyProtection="1">
      <alignment horizontal="center" vertical="center" wrapText="1"/>
    </xf>
    <xf numFmtId="0" fontId="3" fillId="2" borderId="41" xfId="0" applyFont="1" applyFill="1" applyBorder="1" applyAlignment="1" applyProtection="1">
      <alignment horizontal="center" vertical="center" wrapText="1"/>
    </xf>
    <xf numFmtId="0" fontId="5" fillId="2" borderId="46" xfId="0" applyFont="1" applyFill="1" applyBorder="1" applyAlignment="1" applyProtection="1">
      <alignment vertical="center" wrapText="1"/>
    </xf>
    <xf numFmtId="0" fontId="5"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5" fillId="2" borderId="48" xfId="0" applyFont="1" applyFill="1" applyBorder="1" applyAlignment="1" applyProtection="1">
      <alignment vertical="center" wrapText="1"/>
    </xf>
    <xf numFmtId="0" fontId="5" fillId="2" borderId="67" xfId="0" applyFont="1" applyFill="1" applyBorder="1" applyAlignment="1" applyProtection="1">
      <alignment vertical="center" wrapText="1"/>
    </xf>
    <xf numFmtId="2" fontId="5" fillId="2" borderId="46" xfId="0" applyNumberFormat="1" applyFont="1" applyFill="1" applyBorder="1" applyAlignment="1" applyProtection="1">
      <alignment vertical="center" wrapText="1"/>
    </xf>
    <xf numFmtId="0" fontId="3" fillId="2" borderId="43" xfId="0" applyFont="1" applyFill="1" applyBorder="1" applyAlignment="1" applyProtection="1">
      <alignment horizontal="center" vertical="center" wrapText="1"/>
    </xf>
    <xf numFmtId="0" fontId="5" fillId="2" borderId="31" xfId="0" applyFont="1" applyFill="1" applyBorder="1" applyAlignment="1" applyProtection="1">
      <alignment vertical="center" wrapText="1"/>
    </xf>
    <xf numFmtId="0" fontId="5" fillId="2" borderId="0" xfId="0" applyFont="1" applyFill="1" applyBorder="1" applyAlignment="1" applyProtection="1">
      <alignment horizontal="left" vertical="center" wrapText="1"/>
    </xf>
    <xf numFmtId="0" fontId="5" fillId="2" borderId="0"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5" fillId="2" borderId="68" xfId="0" applyFont="1" applyFill="1" applyBorder="1" applyAlignment="1" applyProtection="1">
      <alignment vertical="center" wrapText="1"/>
    </xf>
    <xf numFmtId="0" fontId="2" fillId="2" borderId="15" xfId="0" applyFont="1" applyFill="1" applyBorder="1" applyAlignment="1" applyProtection="1">
      <alignment horizontal="center" vertical="center" wrapText="1"/>
    </xf>
    <xf numFmtId="0" fontId="5" fillId="2" borderId="15" xfId="0" applyFont="1" applyFill="1" applyBorder="1" applyAlignment="1" applyProtection="1">
      <alignment horizontal="left" vertical="center" wrapText="1"/>
    </xf>
    <xf numFmtId="0" fontId="5" fillId="2" borderId="15" xfId="0" applyFont="1" applyFill="1" applyBorder="1" applyAlignment="1" applyProtection="1">
      <alignment horizontal="center" vertical="center" wrapText="1"/>
    </xf>
    <xf numFmtId="0" fontId="3" fillId="2" borderId="15" xfId="0" applyFont="1" applyFill="1" applyBorder="1" applyAlignment="1" applyProtection="1">
      <alignment horizontal="center" vertical="center" wrapText="1"/>
    </xf>
    <xf numFmtId="0" fontId="5" fillId="2" borderId="1" xfId="0" applyFont="1" applyFill="1" applyBorder="1" applyAlignment="1" applyProtection="1">
      <alignment vertical="center" wrapText="1"/>
    </xf>
    <xf numFmtId="0" fontId="5" fillId="2" borderId="60" xfId="0" applyFont="1" applyFill="1" applyBorder="1" applyAlignment="1" applyProtection="1">
      <alignment horizontal="left" vertical="center" wrapText="1"/>
    </xf>
    <xf numFmtId="0" fontId="5" fillId="2" borderId="17" xfId="0" applyFont="1" applyFill="1" applyBorder="1" applyAlignment="1" applyProtection="1">
      <alignment horizontal="left" vertical="center" wrapText="1"/>
    </xf>
    <xf numFmtId="0" fontId="5" fillId="2" borderId="41" xfId="0" applyFont="1" applyFill="1" applyBorder="1" applyAlignment="1" applyProtection="1">
      <alignment vertical="center" wrapText="1"/>
    </xf>
    <xf numFmtId="0" fontId="5" fillId="2" borderId="2" xfId="0" applyFont="1" applyFill="1" applyBorder="1" applyAlignment="1" applyProtection="1">
      <alignment vertical="center" wrapText="1"/>
    </xf>
    <xf numFmtId="0" fontId="5" fillId="2" borderId="4" xfId="0" applyFont="1" applyFill="1" applyBorder="1" applyAlignment="1" applyProtection="1">
      <alignment vertical="center" wrapText="1"/>
    </xf>
    <xf numFmtId="4" fontId="5" fillId="2" borderId="1" xfId="0" applyNumberFormat="1" applyFont="1" applyFill="1" applyBorder="1" applyAlignment="1" applyProtection="1">
      <alignment vertical="center" wrapText="1"/>
    </xf>
    <xf numFmtId="0" fontId="5" fillId="2" borderId="21" xfId="0" applyFont="1" applyFill="1" applyBorder="1" applyAlignment="1" applyProtection="1">
      <alignment vertical="center" wrapText="1"/>
    </xf>
    <xf numFmtId="0" fontId="5" fillId="2" borderId="5" xfId="0" applyFont="1" applyFill="1" applyBorder="1" applyAlignment="1" applyProtection="1">
      <alignment vertical="center" wrapText="1"/>
    </xf>
    <xf numFmtId="2" fontId="5" fillId="2" borderId="5" xfId="0" applyNumberFormat="1" applyFont="1" applyFill="1" applyBorder="1" applyAlignment="1" applyProtection="1">
      <alignment vertical="center" wrapText="1"/>
    </xf>
    <xf numFmtId="0" fontId="5" fillId="2" borderId="47" xfId="0" applyFont="1" applyFill="1" applyBorder="1" applyAlignment="1" applyProtection="1">
      <alignment vertical="center" wrapText="1"/>
    </xf>
    <xf numFmtId="0" fontId="3" fillId="2" borderId="4" xfId="0" applyFont="1" applyFill="1" applyBorder="1" applyAlignment="1" applyProtection="1">
      <alignment horizontal="center" vertical="center" wrapText="1"/>
    </xf>
    <xf numFmtId="0" fontId="7" fillId="4" borderId="1" xfId="0" applyFont="1" applyFill="1" applyBorder="1" applyAlignment="1" applyProtection="1">
      <alignment vertical="center" wrapText="1"/>
      <protection locked="0"/>
    </xf>
    <xf numFmtId="2" fontId="12" fillId="2" borderId="31" xfId="0" applyNumberFormat="1" applyFont="1" applyFill="1" applyBorder="1" applyAlignment="1" applyProtection="1">
      <alignment vertical="center" wrapText="1"/>
    </xf>
    <xf numFmtId="0" fontId="11" fillId="2" borderId="0" xfId="0" applyFont="1" applyFill="1" applyBorder="1" applyAlignment="1" applyProtection="1">
      <alignment horizontal="center" vertical="center" wrapText="1"/>
    </xf>
    <xf numFmtId="0" fontId="12" fillId="2" borderId="0" xfId="0" applyFont="1" applyFill="1" applyBorder="1" applyAlignment="1" applyProtection="1">
      <alignment horizontal="left" vertical="center" wrapText="1"/>
    </xf>
    <xf numFmtId="0" fontId="12" fillId="2" borderId="0" xfId="0" applyFont="1" applyFill="1" applyBorder="1" applyAlignment="1" applyProtection="1">
      <alignment horizontal="center" vertical="center" wrapText="1"/>
    </xf>
    <xf numFmtId="0" fontId="9" fillId="2" borderId="0" xfId="0" applyFont="1" applyFill="1" applyBorder="1" applyAlignment="1" applyProtection="1">
      <alignment horizontal="center" vertical="center" wrapText="1"/>
    </xf>
    <xf numFmtId="2" fontId="0" fillId="0" borderId="0" xfId="0" applyNumberFormat="1" applyFont="1" applyBorder="1" applyAlignment="1" applyProtection="1">
      <alignment vertical="center" wrapText="1"/>
    </xf>
    <xf numFmtId="0" fontId="12" fillId="2" borderId="0" xfId="0" applyFont="1" applyFill="1" applyBorder="1" applyAlignment="1" applyProtection="1">
      <alignment horizontal="right" vertical="center" wrapText="1"/>
    </xf>
    <xf numFmtId="0" fontId="5" fillId="7" borderId="42"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167" fontId="5" fillId="2" borderId="46" xfId="0" applyNumberFormat="1" applyFont="1" applyFill="1" applyBorder="1" applyAlignment="1" applyProtection="1">
      <alignment vertical="center" wrapText="1"/>
    </xf>
    <xf numFmtId="0" fontId="5" fillId="4" borderId="2"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left" vertical="center" wrapText="1"/>
      <protection locked="0"/>
    </xf>
    <xf numFmtId="0" fontId="5" fillId="4" borderId="43" xfId="0" applyFont="1" applyFill="1" applyBorder="1" applyAlignment="1" applyProtection="1">
      <alignment horizontal="left" vertical="center" wrapText="1"/>
      <protection locked="0"/>
    </xf>
    <xf numFmtId="2" fontId="5" fillId="2" borderId="48" xfId="0" applyNumberFormat="1" applyFont="1" applyFill="1" applyBorder="1" applyAlignment="1" applyProtection="1">
      <alignment vertical="center" wrapText="1"/>
    </xf>
    <xf numFmtId="0" fontId="3" fillId="2" borderId="2" xfId="0" applyFont="1" applyFill="1" applyBorder="1" applyAlignment="1" applyProtection="1">
      <alignment horizontal="center" vertical="center" wrapText="1"/>
    </xf>
    <xf numFmtId="166" fontId="3" fillId="4" borderId="2" xfId="0" applyNumberFormat="1" applyFont="1" applyFill="1" applyBorder="1" applyAlignment="1" applyProtection="1">
      <alignment horizontal="center" vertical="center" wrapText="1"/>
      <protection locked="0"/>
    </xf>
    <xf numFmtId="167" fontId="5" fillId="2" borderId="1" xfId="0" applyNumberFormat="1" applyFont="1" applyFill="1" applyBorder="1" applyAlignment="1" applyProtection="1">
      <alignment vertical="center" wrapText="1"/>
    </xf>
    <xf numFmtId="2" fontId="5" fillId="2" borderId="1" xfId="0" applyNumberFormat="1" applyFont="1" applyFill="1" applyBorder="1" applyAlignment="1" applyProtection="1">
      <alignment vertical="center" wrapText="1"/>
    </xf>
    <xf numFmtId="0" fontId="5" fillId="2" borderId="69" xfId="0" applyFont="1" applyFill="1" applyBorder="1" applyAlignment="1" applyProtection="1">
      <alignment vertical="center" wrapText="1"/>
    </xf>
    <xf numFmtId="0" fontId="5" fillId="2" borderId="21" xfId="0" applyFont="1" applyFill="1" applyBorder="1" applyAlignment="1" applyProtection="1">
      <alignment horizontal="left" vertical="center" wrapText="1"/>
    </xf>
    <xf numFmtId="0" fontId="5" fillId="2" borderId="26" xfId="0" applyFont="1" applyFill="1" applyBorder="1" applyAlignment="1" applyProtection="1">
      <alignment horizontal="left" vertical="center" wrapText="1"/>
    </xf>
    <xf numFmtId="0" fontId="5" fillId="2" borderId="61" xfId="0" applyFont="1" applyFill="1" applyBorder="1" applyAlignment="1" applyProtection="1">
      <alignment vertical="center" wrapText="1"/>
    </xf>
    <xf numFmtId="2" fontId="5" fillId="2" borderId="61" xfId="0" applyNumberFormat="1" applyFont="1" applyFill="1" applyBorder="1" applyAlignment="1" applyProtection="1">
      <alignment vertical="center" wrapText="1"/>
    </xf>
    <xf numFmtId="2" fontId="5" fillId="2" borderId="47" xfId="0" applyNumberFormat="1" applyFont="1" applyFill="1" applyBorder="1" applyAlignment="1" applyProtection="1">
      <alignment vertical="center" wrapText="1"/>
    </xf>
    <xf numFmtId="0" fontId="5" fillId="0" borderId="7" xfId="0" applyFont="1" applyFill="1" applyBorder="1" applyAlignment="1" applyProtection="1">
      <alignment vertical="center" wrapText="1"/>
    </xf>
    <xf numFmtId="0" fontId="9" fillId="0" borderId="0" xfId="0" applyFont="1"/>
    <xf numFmtId="3" fontId="9" fillId="0" borderId="0" xfId="0" applyNumberFormat="1" applyFont="1"/>
    <xf numFmtId="0" fontId="3" fillId="0" borderId="0" xfId="0" applyFont="1" applyAlignment="1">
      <alignment vertical="center"/>
    </xf>
    <xf numFmtId="0" fontId="3" fillId="8" borderId="1" xfId="0" applyFont="1" applyFill="1" applyBorder="1" applyAlignment="1">
      <alignment vertical="center"/>
    </xf>
    <xf numFmtId="3" fontId="3" fillId="8" borderId="1" xfId="0" applyNumberFormat="1" applyFont="1" applyFill="1" applyBorder="1" applyAlignment="1">
      <alignment vertical="center"/>
    </xf>
    <xf numFmtId="0" fontId="3" fillId="8" borderId="2" xfId="0" applyFont="1" applyFill="1" applyBorder="1" applyAlignment="1">
      <alignment vertical="center"/>
    </xf>
    <xf numFmtId="3" fontId="3" fillId="8" borderId="2" xfId="0" applyNumberFormat="1" applyFont="1" applyFill="1" applyBorder="1" applyAlignment="1">
      <alignment vertical="center"/>
    </xf>
    <xf numFmtId="0" fontId="3" fillId="8" borderId="46" xfId="0" applyFont="1" applyFill="1" applyBorder="1" applyAlignment="1">
      <alignment horizontal="center" vertical="center"/>
    </xf>
    <xf numFmtId="0" fontId="3" fillId="8" borderId="48" xfId="0" applyFont="1" applyFill="1" applyBorder="1" applyAlignment="1">
      <alignment horizontal="center" vertical="center"/>
    </xf>
    <xf numFmtId="0" fontId="5" fillId="0" borderId="5" xfId="0" applyFont="1" applyFill="1" applyBorder="1" applyAlignment="1" applyProtection="1">
      <alignment vertical="center" wrapText="1"/>
    </xf>
    <xf numFmtId="0" fontId="5" fillId="0" borderId="5" xfId="0" applyFont="1" applyFill="1" applyBorder="1" applyAlignment="1" applyProtection="1">
      <alignment horizontal="center" vertical="center" wrapText="1"/>
    </xf>
    <xf numFmtId="0" fontId="9" fillId="0" borderId="0" xfId="0" applyFont="1" applyAlignment="1" applyProtection="1">
      <alignment wrapText="1"/>
    </xf>
    <xf numFmtId="0" fontId="3" fillId="4" borderId="6" xfId="0" applyFont="1" applyFill="1" applyBorder="1" applyAlignment="1" applyProtection="1">
      <alignment vertical="center" wrapText="1"/>
      <protection locked="0"/>
    </xf>
    <xf numFmtId="0" fontId="3" fillId="4" borderId="1" xfId="0" applyFont="1" applyFill="1" applyBorder="1" applyAlignment="1" applyProtection="1">
      <alignment vertical="center" wrapText="1"/>
      <protection locked="0"/>
    </xf>
    <xf numFmtId="0" fontId="3" fillId="4" borderId="43" xfId="0" applyFont="1" applyFill="1" applyBorder="1" applyAlignment="1" applyProtection="1">
      <alignment vertical="center" wrapText="1"/>
      <protection locked="0"/>
    </xf>
    <xf numFmtId="0" fontId="3" fillId="4" borderId="76" xfId="0" applyFont="1" applyFill="1" applyBorder="1" applyAlignment="1" applyProtection="1">
      <alignment vertical="center" wrapText="1"/>
      <protection locked="0"/>
    </xf>
    <xf numFmtId="0" fontId="2" fillId="2" borderId="51" xfId="0" applyFont="1" applyFill="1" applyBorder="1" applyAlignment="1" applyProtection="1">
      <alignment horizontal="center" vertical="center" wrapText="1"/>
    </xf>
    <xf numFmtId="43" fontId="2" fillId="2" borderId="43" xfId="0" applyNumberFormat="1" applyFont="1" applyFill="1" applyBorder="1" applyAlignment="1" applyProtection="1">
      <alignment horizontal="center" vertical="center" wrapText="1"/>
    </xf>
    <xf numFmtId="43" fontId="2" fillId="2" borderId="62" xfId="0" applyNumberFormat="1" applyFont="1" applyFill="1" applyBorder="1" applyAlignment="1" applyProtection="1">
      <alignment horizontal="center" vertical="center" wrapText="1"/>
    </xf>
    <xf numFmtId="0" fontId="2" fillId="2" borderId="5" xfId="0" applyFont="1" applyFill="1" applyBorder="1" applyAlignment="1" applyProtection="1">
      <alignment vertical="center" wrapText="1"/>
    </xf>
    <xf numFmtId="0" fontId="2" fillId="2" borderId="5" xfId="0" applyFont="1" applyFill="1" applyBorder="1" applyAlignment="1" applyProtection="1">
      <alignment horizontal="center" vertical="center" wrapText="1"/>
    </xf>
    <xf numFmtId="0" fontId="11" fillId="2" borderId="7" xfId="0" applyFont="1" applyFill="1" applyBorder="1" applyAlignment="1" applyProtection="1">
      <alignment vertical="center" wrapText="1"/>
    </xf>
    <xf numFmtId="0" fontId="2" fillId="2" borderId="40" xfId="0" applyFont="1" applyFill="1" applyBorder="1" applyAlignment="1" applyProtection="1">
      <alignment vertical="center" wrapText="1"/>
    </xf>
    <xf numFmtId="0" fontId="2" fillId="2" borderId="45" xfId="0" applyFont="1" applyFill="1" applyBorder="1" applyAlignment="1" applyProtection="1">
      <alignment horizontal="center" vertical="center" wrapText="1"/>
    </xf>
    <xf numFmtId="0" fontId="10" fillId="2" borderId="41" xfId="0" applyFont="1" applyFill="1" applyBorder="1" applyAlignment="1">
      <alignment vertical="center"/>
    </xf>
    <xf numFmtId="0" fontId="10" fillId="2" borderId="41" xfId="0" applyFont="1" applyFill="1" applyBorder="1" applyAlignment="1">
      <alignment vertical="center" wrapText="1"/>
    </xf>
    <xf numFmtId="0" fontId="10" fillId="2" borderId="45" xfId="0" applyFont="1" applyFill="1" applyBorder="1" applyAlignment="1">
      <alignment vertical="center" wrapText="1"/>
    </xf>
    <xf numFmtId="168" fontId="3" fillId="8" borderId="1" xfId="1" applyNumberFormat="1" applyFont="1" applyFill="1" applyBorder="1" applyAlignment="1">
      <alignment vertical="center"/>
    </xf>
    <xf numFmtId="168" fontId="3" fillId="8" borderId="2" xfId="1" applyNumberFormat="1" applyFont="1" applyFill="1" applyBorder="1" applyAlignment="1">
      <alignment vertical="center"/>
    </xf>
    <xf numFmtId="0" fontId="5" fillId="10" borderId="46" xfId="0" applyFont="1" applyFill="1" applyBorder="1" applyAlignment="1" applyProtection="1">
      <alignment vertical="center" wrapText="1"/>
    </xf>
    <xf numFmtId="0" fontId="5" fillId="10" borderId="6" xfId="0" applyFont="1" applyFill="1" applyBorder="1" applyAlignment="1" applyProtection="1">
      <alignment horizontal="left" vertical="center" wrapText="1"/>
    </xf>
    <xf numFmtId="0" fontId="5" fillId="10" borderId="1" xfId="0" applyFont="1" applyFill="1" applyBorder="1" applyAlignment="1" applyProtection="1">
      <alignment horizontal="center" vertical="center" wrapText="1"/>
    </xf>
    <xf numFmtId="0" fontId="5" fillId="10" borderId="5" xfId="0" applyFont="1" applyFill="1" applyBorder="1" applyAlignment="1" applyProtection="1">
      <alignment horizontal="left" vertical="center" wrapText="1"/>
    </xf>
    <xf numFmtId="0" fontId="3" fillId="10" borderId="1" xfId="0" applyFont="1" applyFill="1" applyBorder="1" applyAlignment="1" applyProtection="1">
      <alignment horizontal="center" vertical="center" wrapText="1"/>
    </xf>
    <xf numFmtId="0" fontId="9" fillId="0" borderId="0" xfId="0" applyFont="1" applyAlignment="1" applyProtection="1">
      <alignment horizontal="center" wrapText="1"/>
    </xf>
    <xf numFmtId="0" fontId="5" fillId="10" borderId="5" xfId="0" applyFont="1" applyFill="1" applyBorder="1" applyAlignment="1" applyProtection="1">
      <alignment vertical="center" wrapText="1"/>
    </xf>
    <xf numFmtId="0" fontId="5" fillId="10" borderId="17" xfId="0" applyFont="1" applyFill="1" applyBorder="1" applyAlignment="1" applyProtection="1">
      <alignment horizontal="left" vertical="center" wrapText="1"/>
    </xf>
    <xf numFmtId="0" fontId="3" fillId="10" borderId="4" xfId="0" applyFont="1" applyFill="1" applyBorder="1" applyAlignment="1" applyProtection="1">
      <alignment horizontal="center" vertical="center" wrapText="1"/>
    </xf>
    <xf numFmtId="0" fontId="5" fillId="10" borderId="50" xfId="0" applyFont="1" applyFill="1" applyBorder="1" applyAlignment="1" applyProtection="1">
      <alignment horizontal="left" vertical="center" wrapText="1"/>
    </xf>
    <xf numFmtId="0" fontId="5" fillId="10" borderId="49" xfId="0" applyFont="1" applyFill="1" applyBorder="1" applyAlignment="1" applyProtection="1">
      <alignment horizontal="left" vertical="center" wrapText="1"/>
    </xf>
    <xf numFmtId="0" fontId="5" fillId="10" borderId="41" xfId="0" applyFont="1" applyFill="1" applyBorder="1" applyAlignment="1" applyProtection="1">
      <alignment horizontal="center" vertical="center" wrapText="1"/>
    </xf>
    <xf numFmtId="0" fontId="5" fillId="10" borderId="40" xfId="0" applyFont="1" applyFill="1" applyBorder="1" applyAlignment="1" applyProtection="1">
      <alignment vertical="center" wrapText="1"/>
    </xf>
    <xf numFmtId="0" fontId="5" fillId="10" borderId="1" xfId="0" applyFont="1" applyFill="1" applyBorder="1" applyAlignment="1" applyProtection="1">
      <alignment vertical="center" wrapText="1"/>
    </xf>
    <xf numFmtId="0" fontId="5" fillId="10" borderId="1" xfId="0" applyFont="1" applyFill="1" applyBorder="1" applyAlignment="1" applyProtection="1">
      <alignment horizontal="left" vertical="center" wrapText="1"/>
    </xf>
    <xf numFmtId="165" fontId="3" fillId="11" borderId="1" xfId="0" applyNumberFormat="1" applyFont="1" applyFill="1" applyBorder="1" applyAlignment="1" applyProtection="1">
      <alignment horizontal="center" vertical="center" wrapText="1"/>
    </xf>
    <xf numFmtId="165" fontId="3" fillId="11" borderId="3" xfId="0" applyNumberFormat="1" applyFont="1" applyFill="1" applyBorder="1" applyAlignment="1" applyProtection="1">
      <alignment horizontal="center" vertical="center" wrapText="1"/>
    </xf>
    <xf numFmtId="165" fontId="3" fillId="11" borderId="43" xfId="0" applyNumberFormat="1" applyFont="1" applyFill="1" applyBorder="1" applyAlignment="1" applyProtection="1">
      <alignment horizontal="center" vertical="center" wrapText="1"/>
    </xf>
    <xf numFmtId="165" fontId="3" fillId="11" borderId="4" xfId="0" applyNumberFormat="1" applyFont="1" applyFill="1" applyBorder="1" applyAlignment="1" applyProtection="1">
      <alignment horizontal="center" vertical="center" wrapText="1"/>
    </xf>
    <xf numFmtId="0" fontId="9" fillId="2" borderId="0" xfId="0" applyFont="1" applyFill="1" applyProtection="1"/>
    <xf numFmtId="168" fontId="3" fillId="11" borderId="42" xfId="1" applyNumberFormat="1" applyFont="1" applyFill="1" applyBorder="1" applyAlignment="1">
      <alignment vertical="center"/>
    </xf>
    <xf numFmtId="168" fontId="3" fillId="11" borderId="73" xfId="1" applyNumberFormat="1" applyFont="1" applyFill="1" applyBorder="1" applyAlignment="1">
      <alignment vertical="center"/>
    </xf>
    <xf numFmtId="169" fontId="3" fillId="11" borderId="1" xfId="1" applyNumberFormat="1" applyFont="1" applyFill="1" applyBorder="1" applyAlignment="1" applyProtection="1">
      <alignment vertical="center" wrapText="1"/>
    </xf>
    <xf numFmtId="169" fontId="3" fillId="11" borderId="43" xfId="1" applyNumberFormat="1" applyFont="1" applyFill="1" applyBorder="1" applyAlignment="1" applyProtection="1">
      <alignment vertical="center" wrapText="1"/>
    </xf>
    <xf numFmtId="1" fontId="5" fillId="4" borderId="1" xfId="0" applyNumberFormat="1" applyFont="1" applyFill="1" applyBorder="1" applyAlignment="1" applyProtection="1">
      <alignment horizontal="center" vertical="center" wrapText="1"/>
      <protection locked="0"/>
    </xf>
    <xf numFmtId="1" fontId="5" fillId="4" borderId="43" xfId="0" applyNumberFormat="1" applyFont="1" applyFill="1" applyBorder="1" applyAlignment="1" applyProtection="1">
      <alignment horizontal="center" vertical="center" wrapText="1"/>
      <protection locked="0"/>
    </xf>
    <xf numFmtId="168" fontId="9" fillId="13" borderId="74" xfId="0" applyNumberFormat="1" applyFont="1" applyFill="1" applyBorder="1" applyAlignment="1">
      <alignment horizontal="center" vertical="center"/>
    </xf>
    <xf numFmtId="165" fontId="3" fillId="3" borderId="41" xfId="0" applyNumberFormat="1" applyFont="1" applyFill="1" applyBorder="1" applyAlignment="1" applyProtection="1">
      <alignment horizontal="center" vertical="center" wrapText="1"/>
      <protection locked="0"/>
    </xf>
    <xf numFmtId="165" fontId="5" fillId="3" borderId="41" xfId="0" applyNumberFormat="1" applyFont="1" applyFill="1" applyBorder="1" applyAlignment="1" applyProtection="1">
      <alignment horizontal="left" vertical="center" wrapText="1"/>
      <protection locked="0"/>
    </xf>
    <xf numFmtId="165" fontId="3" fillId="3" borderId="1" xfId="0" applyNumberFormat="1" applyFont="1" applyFill="1" applyBorder="1" applyAlignment="1" applyProtection="1">
      <alignment horizontal="center" vertical="center" wrapText="1"/>
      <protection locked="0"/>
    </xf>
    <xf numFmtId="165" fontId="5" fillId="3" borderId="1" xfId="0" applyNumberFormat="1" applyFont="1" applyFill="1" applyBorder="1" applyAlignment="1" applyProtection="1">
      <alignment horizontal="left" vertical="center" wrapText="1"/>
      <protection locked="0"/>
    </xf>
    <xf numFmtId="165" fontId="3" fillId="3" borderId="2" xfId="0" applyNumberFormat="1" applyFont="1" applyFill="1" applyBorder="1" applyAlignment="1" applyProtection="1">
      <alignment horizontal="center" vertical="center" wrapText="1"/>
      <protection locked="0"/>
    </xf>
    <xf numFmtId="165" fontId="5" fillId="3" borderId="2" xfId="0" applyNumberFormat="1" applyFont="1" applyFill="1" applyBorder="1" applyAlignment="1" applyProtection="1">
      <alignment horizontal="left" vertical="center" wrapText="1"/>
      <protection locked="0"/>
    </xf>
    <xf numFmtId="165" fontId="3" fillId="3" borderId="4" xfId="0" applyNumberFormat="1" applyFont="1" applyFill="1" applyBorder="1" applyAlignment="1" applyProtection="1">
      <alignment horizontal="center" vertical="center" wrapText="1"/>
      <protection locked="0"/>
    </xf>
    <xf numFmtId="165" fontId="5" fillId="3" borderId="4" xfId="0" applyNumberFormat="1" applyFont="1" applyFill="1" applyBorder="1" applyAlignment="1" applyProtection="1">
      <alignment horizontal="left" vertical="center" wrapText="1"/>
      <protection locked="0"/>
    </xf>
    <xf numFmtId="165" fontId="3" fillId="3" borderId="43" xfId="0" applyNumberFormat="1" applyFont="1" applyFill="1" applyBorder="1" applyAlignment="1" applyProtection="1">
      <alignment horizontal="center" vertical="center" wrapText="1"/>
      <protection locked="0"/>
    </xf>
    <xf numFmtId="165" fontId="5" fillId="3" borderId="43" xfId="0" applyNumberFormat="1" applyFont="1" applyFill="1" applyBorder="1" applyAlignment="1" applyProtection="1">
      <alignment horizontal="left" vertical="center" wrapText="1"/>
      <protection locked="0"/>
    </xf>
    <xf numFmtId="165" fontId="3" fillId="11" borderId="41" xfId="0" applyNumberFormat="1" applyFont="1" applyFill="1" applyBorder="1" applyAlignment="1" applyProtection="1">
      <alignment horizontal="center" vertical="center" wrapText="1"/>
    </xf>
    <xf numFmtId="165" fontId="3" fillId="3" borderId="42" xfId="0" applyNumberFormat="1" applyFont="1" applyFill="1" applyBorder="1" applyAlignment="1" applyProtection="1">
      <alignment horizontal="center" vertical="center" wrapText="1"/>
      <protection locked="0"/>
    </xf>
    <xf numFmtId="165" fontId="3" fillId="3" borderId="44" xfId="0" applyNumberFormat="1" applyFont="1" applyFill="1" applyBorder="1" applyAlignment="1" applyProtection="1">
      <alignment horizontal="center" vertical="center" wrapText="1"/>
      <protection locked="0"/>
    </xf>
    <xf numFmtId="0" fontId="4" fillId="4" borderId="1" xfId="0" applyFont="1" applyFill="1" applyBorder="1" applyAlignment="1" applyProtection="1">
      <alignment vertical="center" wrapText="1"/>
      <protection locked="0"/>
    </xf>
    <xf numFmtId="172" fontId="5" fillId="3" borderId="1" xfId="0" applyNumberFormat="1" applyFont="1" applyFill="1" applyBorder="1" applyAlignment="1" applyProtection="1">
      <alignment horizontal="left" vertical="center" wrapText="1"/>
      <protection locked="0"/>
    </xf>
    <xf numFmtId="172" fontId="5" fillId="3" borderId="43" xfId="0" applyNumberFormat="1" applyFont="1" applyFill="1" applyBorder="1" applyAlignment="1" applyProtection="1">
      <alignment horizontal="left" vertical="center" wrapText="1"/>
      <protection locked="0"/>
    </xf>
    <xf numFmtId="7" fontId="5" fillId="3" borderId="42" xfId="1" applyNumberFormat="1" applyFont="1" applyFill="1" applyBorder="1" applyAlignment="1" applyProtection="1">
      <alignment horizontal="left" vertical="center" wrapText="1"/>
      <protection locked="0"/>
    </xf>
    <xf numFmtId="7" fontId="5" fillId="3" borderId="44" xfId="1" applyNumberFormat="1" applyFont="1" applyFill="1" applyBorder="1" applyAlignment="1" applyProtection="1">
      <alignment horizontal="left" vertical="center" wrapText="1"/>
      <protection locked="0"/>
    </xf>
    <xf numFmtId="172" fontId="3" fillId="3" borderId="1" xfId="0" applyNumberFormat="1" applyFont="1" applyFill="1" applyBorder="1" applyAlignment="1" applyProtection="1">
      <alignment vertical="center" wrapText="1"/>
      <protection locked="0"/>
    </xf>
    <xf numFmtId="172" fontId="3" fillId="3" borderId="42" xfId="0" applyNumberFormat="1" applyFont="1" applyFill="1" applyBorder="1" applyAlignment="1" applyProtection="1">
      <alignment vertical="center" wrapText="1"/>
      <protection locked="0"/>
    </xf>
    <xf numFmtId="172" fontId="3" fillId="3" borderId="43" xfId="0" applyNumberFormat="1" applyFont="1" applyFill="1" applyBorder="1" applyAlignment="1" applyProtection="1">
      <alignment vertical="center" wrapText="1"/>
      <protection locked="0"/>
    </xf>
    <xf numFmtId="172" fontId="3" fillId="3" borderId="44" xfId="0" applyNumberFormat="1" applyFont="1" applyFill="1" applyBorder="1" applyAlignment="1" applyProtection="1">
      <alignment vertical="center" wrapText="1"/>
      <protection locked="0"/>
    </xf>
    <xf numFmtId="172" fontId="4" fillId="3" borderId="1" xfId="1" applyNumberFormat="1" applyFont="1" applyFill="1" applyBorder="1" applyAlignment="1" applyProtection="1">
      <alignment vertical="center" wrapText="1"/>
      <protection locked="0"/>
    </xf>
    <xf numFmtId="166" fontId="4" fillId="4" borderId="1" xfId="0" applyNumberFormat="1" applyFont="1" applyFill="1" applyBorder="1" applyAlignment="1" applyProtection="1">
      <alignment vertical="center" wrapText="1"/>
      <protection locked="0"/>
    </xf>
    <xf numFmtId="0" fontId="19" fillId="0" borderId="0" xfId="0" applyFont="1" applyProtection="1"/>
    <xf numFmtId="0" fontId="19" fillId="0" borderId="17" xfId="0" applyFont="1" applyBorder="1" applyProtection="1"/>
    <xf numFmtId="43" fontId="17" fillId="12" borderId="1" xfId="0" applyNumberFormat="1" applyFont="1" applyFill="1" applyBorder="1" applyAlignment="1" applyProtection="1">
      <alignment horizontal="center" vertical="center" wrapText="1"/>
    </xf>
    <xf numFmtId="0" fontId="19" fillId="0" borderId="0" xfId="0" applyFont="1" applyFill="1" applyBorder="1" applyAlignment="1" applyProtection="1">
      <alignment horizontal="center" vertical="center" wrapText="1"/>
    </xf>
    <xf numFmtId="0" fontId="20" fillId="12" borderId="1" xfId="0" applyFont="1" applyFill="1" applyBorder="1" applyAlignment="1" applyProtection="1">
      <alignment horizontal="center" vertical="center"/>
    </xf>
    <xf numFmtId="0" fontId="17" fillId="12" borderId="47" xfId="0" applyFont="1" applyFill="1" applyBorder="1" applyAlignment="1" applyProtection="1">
      <alignment horizontal="center" vertical="center" wrapText="1"/>
    </xf>
    <xf numFmtId="0" fontId="20" fillId="12" borderId="80" xfId="0" applyFont="1" applyFill="1" applyBorder="1" applyAlignment="1" applyProtection="1">
      <alignment horizontal="center" vertical="center"/>
    </xf>
    <xf numFmtId="0" fontId="20" fillId="0" borderId="0" xfId="0" applyFont="1" applyFill="1" applyBorder="1" applyAlignment="1" applyProtection="1">
      <alignment horizontal="center" vertical="center"/>
    </xf>
    <xf numFmtId="0" fontId="19" fillId="0" borderId="0" xfId="0" applyFont="1" applyFill="1" applyBorder="1" applyAlignment="1" applyProtection="1">
      <alignment horizontal="center" vertical="center"/>
    </xf>
    <xf numFmtId="0" fontId="20" fillId="12" borderId="47" xfId="0" applyFont="1" applyFill="1" applyBorder="1" applyAlignment="1" applyProtection="1">
      <alignment horizontal="center" vertical="center"/>
    </xf>
    <xf numFmtId="0" fontId="9" fillId="0" borderId="0" xfId="0" applyFont="1" applyProtection="1"/>
    <xf numFmtId="0" fontId="17" fillId="12" borderId="46" xfId="0" applyFont="1" applyFill="1" applyBorder="1" applyAlignment="1" applyProtection="1">
      <alignment horizontal="center" vertical="center" wrapText="1"/>
    </xf>
    <xf numFmtId="0" fontId="20" fillId="12" borderId="1" xfId="0" applyFont="1" applyFill="1" applyBorder="1" applyAlignment="1" applyProtection="1">
      <alignment horizontal="center"/>
    </xf>
    <xf numFmtId="0" fontId="17" fillId="12" borderId="1" xfId="0" applyFont="1" applyFill="1" applyBorder="1" applyAlignment="1" applyProtection="1">
      <alignment horizontal="center" vertical="center" wrapText="1"/>
    </xf>
    <xf numFmtId="0" fontId="17" fillId="0" borderId="0" xfId="0" applyFont="1" applyFill="1" applyBorder="1" applyAlignment="1" applyProtection="1">
      <alignment horizontal="center" vertical="center" wrapText="1"/>
    </xf>
    <xf numFmtId="0" fontId="10" fillId="12" borderId="1" xfId="0" applyFont="1" applyFill="1" applyBorder="1" applyAlignment="1" applyProtection="1">
      <alignment horizontal="center"/>
    </xf>
    <xf numFmtId="0" fontId="3" fillId="4" borderId="6" xfId="0" applyFont="1" applyFill="1" applyBorder="1" applyAlignment="1" applyProtection="1">
      <alignment horizontal="center" vertical="center" wrapText="1"/>
      <protection locked="0"/>
    </xf>
    <xf numFmtId="0" fontId="3" fillId="4" borderId="76"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xf>
    <xf numFmtId="0" fontId="5" fillId="2" borderId="43" xfId="0" applyFont="1" applyFill="1" applyBorder="1" applyAlignment="1" applyProtection="1">
      <alignment horizontal="center" vertical="center" wrapText="1"/>
    </xf>
    <xf numFmtId="0" fontId="2" fillId="2" borderId="29"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5" fillId="2" borderId="1" xfId="0" applyFont="1" applyFill="1" applyBorder="1" applyAlignment="1" applyProtection="1">
      <alignment horizontal="left" vertical="center" wrapText="1"/>
    </xf>
    <xf numFmtId="0" fontId="5" fillId="2" borderId="2"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5" xfId="0" applyFont="1" applyFill="1" applyBorder="1" applyAlignment="1" applyProtection="1">
      <alignment horizontal="left" vertical="center" wrapText="1"/>
    </xf>
    <xf numFmtId="0" fontId="5" fillId="2" borderId="6" xfId="0" applyFont="1" applyFill="1" applyBorder="1" applyAlignment="1" applyProtection="1">
      <alignment horizontal="left" vertical="center" wrapText="1"/>
    </xf>
    <xf numFmtId="0" fontId="5" fillId="2" borderId="43" xfId="0" applyFont="1" applyFill="1" applyBorder="1" applyAlignment="1" applyProtection="1">
      <alignment horizontal="left" vertical="center" wrapText="1"/>
    </xf>
    <xf numFmtId="0" fontId="4" fillId="2" borderId="0" xfId="0" applyFont="1" applyFill="1" applyBorder="1" applyAlignment="1" applyProtection="1">
      <alignment vertical="center" wrapText="1"/>
    </xf>
    <xf numFmtId="0" fontId="2" fillId="2" borderId="0" xfId="0" applyFont="1" applyFill="1" applyBorder="1" applyAlignment="1" applyProtection="1">
      <alignment horizontal="center" vertical="center" wrapText="1"/>
    </xf>
    <xf numFmtId="0" fontId="9" fillId="0" borderId="0" xfId="0" applyFont="1" applyBorder="1" applyProtection="1"/>
    <xf numFmtId="0" fontId="9" fillId="0" borderId="0" xfId="0" applyFont="1" applyAlignment="1" applyProtection="1"/>
    <xf numFmtId="0" fontId="0" fillId="0" borderId="0" xfId="0" applyProtection="1"/>
    <xf numFmtId="170" fontId="17" fillId="2" borderId="0" xfId="0" applyNumberFormat="1" applyFont="1" applyFill="1" applyBorder="1" applyAlignment="1" applyProtection="1">
      <alignment horizontal="left" vertical="center" wrapText="1"/>
    </xf>
    <xf numFmtId="170" fontId="17" fillId="2" borderId="1" xfId="0" applyNumberFormat="1" applyFont="1" applyFill="1" applyBorder="1" applyAlignment="1" applyProtection="1">
      <alignment horizontal="left" vertical="center" wrapText="1"/>
    </xf>
    <xf numFmtId="0" fontId="3" fillId="0" borderId="0" xfId="0" applyFont="1" applyAlignment="1" applyProtection="1">
      <alignment horizontal="left" wrapText="1"/>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43" fontId="3" fillId="0" borderId="0" xfId="0" applyNumberFormat="1" applyFont="1" applyAlignment="1" applyProtection="1">
      <alignment horizontal="center" vertical="center" wrapText="1"/>
    </xf>
    <xf numFmtId="0" fontId="3" fillId="0" borderId="0" xfId="0" applyFont="1" applyFill="1" applyBorder="1" applyAlignment="1" applyProtection="1">
      <alignment horizontal="left" vertical="center" wrapText="1"/>
    </xf>
    <xf numFmtId="0" fontId="1" fillId="0" borderId="0" xfId="0" applyFont="1" applyAlignment="1" applyProtection="1">
      <alignment horizontal="left" vertical="center" wrapText="1"/>
    </xf>
    <xf numFmtId="0" fontId="6" fillId="0" borderId="0" xfId="0" applyFont="1" applyAlignment="1" applyProtection="1">
      <alignment horizontal="left" vertical="center" wrapText="1"/>
    </xf>
    <xf numFmtId="0" fontId="4" fillId="0" borderId="0" xfId="0" applyFont="1" applyFill="1" applyBorder="1" applyAlignment="1" applyProtection="1">
      <alignment vertical="center" wrapText="1"/>
    </xf>
    <xf numFmtId="0" fontId="2" fillId="0" borderId="0" xfId="0" applyFont="1" applyFill="1" applyBorder="1" applyAlignment="1" applyProtection="1">
      <alignment horizontal="center" vertical="center" wrapText="1"/>
    </xf>
    <xf numFmtId="43" fontId="2" fillId="0" borderId="0" xfId="0" applyNumberFormat="1" applyFont="1" applyFill="1" applyBorder="1" applyAlignment="1" applyProtection="1">
      <alignment horizontal="center" vertical="center" wrapText="1"/>
    </xf>
    <xf numFmtId="164" fontId="3" fillId="11" borderId="41" xfId="0" applyNumberFormat="1" applyFont="1" applyFill="1" applyBorder="1" applyAlignment="1" applyProtection="1">
      <alignment horizontal="center" vertical="center" wrapText="1"/>
    </xf>
    <xf numFmtId="164" fontId="3" fillId="11" borderId="58" xfId="0" applyNumberFormat="1" applyFont="1" applyFill="1" applyBorder="1" applyAlignment="1" applyProtection="1">
      <alignment horizontal="center" vertical="center" wrapText="1"/>
    </xf>
    <xf numFmtId="165" fontId="3" fillId="11" borderId="58" xfId="0" applyNumberFormat="1" applyFont="1" applyFill="1" applyBorder="1" applyAlignment="1" applyProtection="1">
      <alignment horizontal="center" vertical="center" wrapText="1"/>
    </xf>
    <xf numFmtId="164" fontId="3" fillId="11" borderId="1" xfId="0" applyNumberFormat="1" applyFont="1" applyFill="1" applyBorder="1" applyAlignment="1" applyProtection="1">
      <alignment horizontal="center" vertical="center" wrapText="1"/>
    </xf>
    <xf numFmtId="164" fontId="3" fillId="11" borderId="2" xfId="0" applyNumberFormat="1" applyFont="1" applyFill="1" applyBorder="1" applyAlignment="1" applyProtection="1">
      <alignment horizontal="center" vertical="center" wrapText="1"/>
    </xf>
    <xf numFmtId="165" fontId="3" fillId="11" borderId="2" xfId="0" applyNumberFormat="1" applyFont="1" applyFill="1" applyBorder="1" applyAlignment="1" applyProtection="1">
      <alignment horizontal="center" vertical="center" wrapText="1"/>
    </xf>
    <xf numFmtId="164" fontId="3" fillId="11" borderId="4" xfId="0" applyNumberFormat="1" applyFont="1" applyFill="1" applyBorder="1" applyAlignment="1" applyProtection="1">
      <alignment horizontal="center" vertical="center" wrapText="1"/>
    </xf>
    <xf numFmtId="164" fontId="3" fillId="11" borderId="43" xfId="0" applyNumberFormat="1" applyFont="1" applyFill="1" applyBorder="1" applyAlignment="1" applyProtection="1">
      <alignment horizontal="center" vertical="center" wrapText="1"/>
    </xf>
    <xf numFmtId="165" fontId="5" fillId="2" borderId="15" xfId="0" applyNumberFormat="1" applyFont="1" applyFill="1" applyBorder="1" applyAlignment="1" applyProtection="1">
      <alignment horizontal="left" vertical="center" wrapText="1"/>
    </xf>
    <xf numFmtId="166" fontId="3" fillId="2" borderId="15" xfId="0" applyNumberFormat="1" applyFont="1" applyFill="1" applyBorder="1" applyAlignment="1" applyProtection="1">
      <alignment horizontal="center" vertical="center" wrapText="1"/>
    </xf>
    <xf numFmtId="164" fontId="3" fillId="2" borderId="0" xfId="0" applyNumberFormat="1" applyFont="1" applyFill="1" applyBorder="1" applyAlignment="1" applyProtection="1">
      <alignment horizontal="center" vertical="center" wrapText="1"/>
    </xf>
    <xf numFmtId="165" fontId="1" fillId="2" borderId="15" xfId="0" applyNumberFormat="1" applyFont="1" applyFill="1" applyBorder="1" applyAlignment="1" applyProtection="1">
      <alignment horizontal="center" vertical="center" wrapText="1"/>
    </xf>
    <xf numFmtId="165" fontId="6" fillId="2" borderId="15" xfId="0" applyNumberFormat="1" applyFont="1" applyFill="1" applyBorder="1" applyAlignment="1" applyProtection="1">
      <alignment horizontal="center" vertical="center" wrapText="1"/>
    </xf>
    <xf numFmtId="166" fontId="3" fillId="2" borderId="0" xfId="0" applyNumberFormat="1" applyFont="1" applyFill="1" applyBorder="1" applyAlignment="1" applyProtection="1">
      <alignment horizontal="center" vertical="center" wrapText="1"/>
    </xf>
    <xf numFmtId="165" fontId="6" fillId="2" borderId="0" xfId="0" applyNumberFormat="1" applyFont="1" applyFill="1" applyBorder="1" applyAlignment="1" applyProtection="1">
      <alignment horizontal="center" vertical="center" wrapText="1"/>
    </xf>
    <xf numFmtId="43" fontId="2" fillId="2" borderId="0" xfId="0" applyNumberFormat="1" applyFont="1" applyFill="1" applyBorder="1" applyAlignment="1" applyProtection="1">
      <alignment horizontal="center" vertical="center" wrapText="1"/>
    </xf>
    <xf numFmtId="164" fontId="3" fillId="11" borderId="3" xfId="0" applyNumberFormat="1" applyFont="1" applyFill="1" applyBorder="1" applyAlignment="1" applyProtection="1">
      <alignment horizontal="center" vertical="center" wrapText="1"/>
    </xf>
    <xf numFmtId="0" fontId="3" fillId="0" borderId="47" xfId="0" applyFont="1" applyBorder="1" applyAlignment="1" applyProtection="1">
      <alignment horizontal="right" vertical="center" wrapText="1"/>
    </xf>
    <xf numFmtId="0" fontId="5" fillId="2" borderId="29" xfId="0" applyFont="1" applyFill="1" applyBorder="1" applyAlignment="1" applyProtection="1">
      <alignment vertical="center" wrapText="1"/>
    </xf>
    <xf numFmtId="0" fontId="5" fillId="2" borderId="29" xfId="0" applyFont="1" applyFill="1" applyBorder="1" applyAlignment="1" applyProtection="1">
      <alignment horizontal="left" vertical="center" wrapText="1"/>
    </xf>
    <xf numFmtId="0" fontId="5" fillId="2" borderId="29" xfId="0" applyFont="1" applyFill="1" applyBorder="1" applyAlignment="1" applyProtection="1">
      <alignment horizontal="center" vertical="center" wrapText="1"/>
    </xf>
    <xf numFmtId="0" fontId="3" fillId="2" borderId="29" xfId="0" applyFont="1" applyFill="1" applyBorder="1" applyAlignment="1" applyProtection="1">
      <alignment horizontal="center" vertical="center" wrapText="1"/>
    </xf>
    <xf numFmtId="165" fontId="5" fillId="2" borderId="29" xfId="0" applyNumberFormat="1" applyFont="1" applyFill="1" applyBorder="1" applyAlignment="1" applyProtection="1">
      <alignment horizontal="left" vertical="center" wrapText="1"/>
    </xf>
    <xf numFmtId="166" fontId="3" fillId="2" borderId="29" xfId="0" applyNumberFormat="1" applyFont="1" applyFill="1" applyBorder="1" applyAlignment="1" applyProtection="1">
      <alignment horizontal="center" vertical="center" wrapText="1"/>
    </xf>
    <xf numFmtId="43" fontId="3" fillId="2" borderId="29" xfId="0" applyNumberFormat="1" applyFont="1" applyFill="1" applyBorder="1" applyAlignment="1" applyProtection="1">
      <alignment horizontal="center" vertical="center" wrapText="1"/>
    </xf>
    <xf numFmtId="165" fontId="1" fillId="2" borderId="29" xfId="0" applyNumberFormat="1" applyFont="1" applyFill="1" applyBorder="1" applyAlignment="1" applyProtection="1">
      <alignment horizontal="center" vertical="center" wrapText="1"/>
    </xf>
    <xf numFmtId="164" fontId="3" fillId="2" borderId="29" xfId="0" applyNumberFormat="1" applyFont="1" applyFill="1" applyBorder="1" applyAlignment="1" applyProtection="1">
      <alignment horizontal="center" vertical="center" wrapText="1"/>
    </xf>
    <xf numFmtId="165" fontId="6" fillId="2" borderId="29" xfId="0" applyNumberFormat="1" applyFont="1" applyFill="1" applyBorder="1" applyAlignment="1" applyProtection="1">
      <alignment horizontal="center" vertical="center" wrapText="1"/>
    </xf>
    <xf numFmtId="0" fontId="3" fillId="2" borderId="0" xfId="0" applyFont="1" applyFill="1" applyBorder="1" applyAlignment="1" applyProtection="1">
      <alignment horizontal="left" vertical="center" wrapText="1"/>
    </xf>
    <xf numFmtId="0" fontId="3" fillId="2" borderId="0" xfId="0" applyFont="1" applyFill="1" applyAlignment="1" applyProtection="1">
      <alignment horizontal="left" vertical="center" wrapText="1"/>
    </xf>
    <xf numFmtId="165" fontId="3" fillId="2" borderId="0" xfId="0" applyNumberFormat="1" applyFont="1" applyFill="1" applyBorder="1" applyAlignment="1" applyProtection="1">
      <alignment horizontal="center" vertical="center" wrapText="1"/>
    </xf>
    <xf numFmtId="165" fontId="5" fillId="2" borderId="0" xfId="0" applyNumberFormat="1" applyFont="1" applyFill="1" applyBorder="1" applyAlignment="1" applyProtection="1">
      <alignment horizontal="left" vertical="center" wrapText="1"/>
    </xf>
    <xf numFmtId="43" fontId="3" fillId="2" borderId="0" xfId="0" applyNumberFormat="1" applyFont="1" applyFill="1" applyBorder="1" applyAlignment="1" applyProtection="1">
      <alignment horizontal="center" vertical="center" wrapText="1"/>
    </xf>
    <xf numFmtId="165" fontId="1" fillId="2" borderId="0" xfId="0" applyNumberFormat="1" applyFont="1" applyFill="1" applyBorder="1" applyAlignment="1" applyProtection="1">
      <alignment horizontal="center" vertical="center" wrapText="1"/>
    </xf>
    <xf numFmtId="0" fontId="5" fillId="2" borderId="9" xfId="0" applyFont="1" applyFill="1" applyBorder="1" applyAlignment="1" applyProtection="1">
      <alignment vertical="center" wrapText="1"/>
    </xf>
    <xf numFmtId="0" fontId="5" fillId="2" borderId="34" xfId="0" applyFont="1" applyFill="1" applyBorder="1" applyAlignment="1" applyProtection="1">
      <alignment horizontal="left" vertical="center" wrapText="1"/>
    </xf>
    <xf numFmtId="0" fontId="11" fillId="0" borderId="0" xfId="0" applyFont="1" applyFill="1" applyBorder="1" applyAlignment="1" applyProtection="1">
      <alignment horizontal="center" vertical="center" wrapText="1"/>
    </xf>
    <xf numFmtId="0" fontId="3" fillId="0" borderId="46" xfId="0" applyFont="1" applyBorder="1" applyAlignment="1" applyProtection="1">
      <alignment horizontal="left" wrapText="1"/>
    </xf>
    <xf numFmtId="0" fontId="3" fillId="0" borderId="47" xfId="0" applyFont="1" applyBorder="1" applyAlignment="1" applyProtection="1">
      <alignment horizontal="left" wrapText="1"/>
    </xf>
    <xf numFmtId="0" fontId="2" fillId="2" borderId="2" xfId="0" applyFont="1" applyFill="1" applyBorder="1" applyAlignment="1" applyProtection="1">
      <alignment vertical="center" wrapText="1"/>
    </xf>
    <xf numFmtId="0" fontId="3" fillId="2" borderId="1" xfId="0" applyFont="1" applyFill="1" applyBorder="1" applyAlignment="1" applyProtection="1">
      <alignment horizontal="left" wrapText="1"/>
    </xf>
    <xf numFmtId="0" fontId="13" fillId="0" borderId="1" xfId="0" applyFont="1" applyBorder="1" applyAlignment="1" applyProtection="1">
      <alignment horizontal="justify" vertical="center"/>
    </xf>
    <xf numFmtId="0" fontId="7" fillId="2" borderId="1" xfId="0" applyFont="1" applyFill="1" applyBorder="1" applyAlignment="1" applyProtection="1">
      <alignment vertical="center" wrapText="1"/>
    </xf>
    <xf numFmtId="0" fontId="9" fillId="2" borderId="1" xfId="0" applyFont="1" applyFill="1" applyBorder="1" applyAlignment="1" applyProtection="1">
      <alignment horizontal="left" vertical="center" wrapText="1"/>
    </xf>
    <xf numFmtId="0" fontId="9" fillId="2" borderId="0" xfId="0" applyFont="1" applyFill="1" applyAlignment="1" applyProtection="1">
      <alignment horizontal="left" vertical="center" wrapText="1"/>
    </xf>
    <xf numFmtId="0" fontId="12" fillId="0" borderId="1" xfId="0" applyFont="1" applyFill="1" applyBorder="1" applyAlignment="1" applyProtection="1">
      <alignment vertical="center" wrapText="1"/>
    </xf>
    <xf numFmtId="0" fontId="3" fillId="4" borderId="1" xfId="0" applyFont="1" applyFill="1" applyBorder="1" applyAlignment="1" applyProtection="1">
      <alignment horizontal="left" vertical="center" wrapText="1"/>
      <protection locked="0"/>
    </xf>
    <xf numFmtId="0" fontId="25" fillId="0" borderId="0" xfId="0" applyFont="1" applyAlignment="1">
      <alignment horizontal="center" vertical="center"/>
    </xf>
    <xf numFmtId="0" fontId="5" fillId="2" borderId="46" xfId="0" applyFont="1" applyFill="1" applyBorder="1" applyAlignment="1" applyProtection="1">
      <alignment horizontal="right" vertical="center" wrapText="1"/>
    </xf>
    <xf numFmtId="2" fontId="5" fillId="2" borderId="47" xfId="0" applyNumberFormat="1" applyFont="1" applyFill="1" applyBorder="1" applyAlignment="1" applyProtection="1">
      <alignment horizontal="right" vertical="center" wrapText="1"/>
    </xf>
    <xf numFmtId="0" fontId="3" fillId="0" borderId="0" xfId="0" applyFont="1" applyProtection="1"/>
    <xf numFmtId="0" fontId="15" fillId="0" borderId="1" xfId="0" applyFont="1" applyBorder="1" applyAlignment="1" applyProtection="1">
      <alignment horizontal="center"/>
    </xf>
    <xf numFmtId="0" fontId="15" fillId="0" borderId="7" xfId="0" applyFont="1" applyBorder="1" applyAlignment="1" applyProtection="1">
      <alignment horizontal="center" vertical="top" wrapText="1"/>
    </xf>
    <xf numFmtId="0" fontId="15" fillId="0" borderId="11" xfId="0" applyFont="1" applyBorder="1" applyAlignment="1" applyProtection="1">
      <alignment horizontal="center" vertical="top"/>
    </xf>
    <xf numFmtId="0" fontId="15" fillId="0" borderId="8" xfId="0" applyFont="1" applyBorder="1" applyAlignment="1" applyProtection="1">
      <alignment horizontal="center" vertical="top"/>
    </xf>
    <xf numFmtId="0" fontId="15" fillId="0" borderId="21" xfId="0" applyFont="1" applyBorder="1" applyAlignment="1" applyProtection="1">
      <alignment horizontal="center" vertical="top"/>
    </xf>
    <xf numFmtId="0" fontId="15" fillId="0" borderId="22" xfId="0" applyFont="1" applyBorder="1" applyAlignment="1" applyProtection="1">
      <alignment horizontal="center" vertical="top"/>
    </xf>
    <xf numFmtId="0" fontId="15" fillId="0" borderId="26" xfId="0" applyFont="1" applyBorder="1" applyAlignment="1" applyProtection="1">
      <alignment horizontal="center" vertical="top"/>
    </xf>
    <xf numFmtId="0" fontId="16" fillId="9" borderId="7" xfId="0" applyFont="1" applyFill="1" applyBorder="1" applyProtection="1">
      <protection locked="0"/>
    </xf>
    <xf numFmtId="0" fontId="16" fillId="9" borderId="11" xfId="0" applyFont="1" applyFill="1" applyBorder="1" applyProtection="1">
      <protection locked="0"/>
    </xf>
    <xf numFmtId="0" fontId="16" fillId="9" borderId="8" xfId="0" applyFont="1" applyFill="1" applyBorder="1" applyProtection="1">
      <protection locked="0"/>
    </xf>
    <xf numFmtId="0" fontId="16" fillId="9" borderId="21" xfId="0" applyFont="1" applyFill="1" applyBorder="1" applyProtection="1">
      <protection locked="0"/>
    </xf>
    <xf numFmtId="0" fontId="16" fillId="9" borderId="22" xfId="0" applyFont="1" applyFill="1" applyBorder="1" applyProtection="1">
      <protection locked="0"/>
    </xf>
    <xf numFmtId="0" fontId="16" fillId="9" borderId="26" xfId="0" applyFont="1" applyFill="1" applyBorder="1" applyProtection="1">
      <protection locked="0"/>
    </xf>
    <xf numFmtId="0" fontId="19" fillId="12" borderId="1" xfId="0" applyFont="1" applyFill="1" applyBorder="1" applyAlignment="1" applyProtection="1">
      <alignment horizontal="center" vertical="center" wrapText="1"/>
    </xf>
    <xf numFmtId="0" fontId="19" fillId="12" borderId="1" xfId="0" applyFont="1" applyFill="1" applyBorder="1" applyAlignment="1" applyProtection="1">
      <alignment horizontal="center" vertical="center"/>
    </xf>
    <xf numFmtId="0" fontId="20" fillId="12" borderId="40" xfId="0" applyFont="1" applyFill="1" applyBorder="1" applyAlignment="1" applyProtection="1">
      <alignment horizontal="center" vertical="center"/>
    </xf>
    <xf numFmtId="0" fontId="20" fillId="12" borderId="46" xfId="0" applyFont="1" applyFill="1" applyBorder="1" applyAlignment="1" applyProtection="1">
      <alignment horizontal="center" vertical="center"/>
    </xf>
    <xf numFmtId="0" fontId="19" fillId="12" borderId="41" xfId="0" applyFont="1" applyFill="1" applyBorder="1" applyAlignment="1" applyProtection="1">
      <alignment horizontal="center" vertical="center" wrapText="1"/>
    </xf>
    <xf numFmtId="0" fontId="19" fillId="12" borderId="45" xfId="0" applyFont="1" applyFill="1" applyBorder="1" applyAlignment="1" applyProtection="1">
      <alignment horizontal="center" vertical="center"/>
    </xf>
    <xf numFmtId="0" fontId="19" fillId="12" borderId="42" xfId="0" applyFont="1" applyFill="1" applyBorder="1" applyAlignment="1" applyProtection="1">
      <alignment horizontal="center" vertical="center"/>
    </xf>
    <xf numFmtId="0" fontId="17" fillId="12" borderId="1" xfId="0" applyFont="1" applyFill="1" applyBorder="1" applyAlignment="1" applyProtection="1">
      <alignment horizontal="center" vertical="center" wrapText="1"/>
    </xf>
    <xf numFmtId="0" fontId="19" fillId="12" borderId="78" xfId="0" applyFont="1" applyFill="1" applyBorder="1" applyAlignment="1" applyProtection="1">
      <alignment horizontal="center" vertical="center" wrapText="1"/>
    </xf>
    <xf numFmtId="0" fontId="19" fillId="12" borderId="79" xfId="0" applyFont="1" applyFill="1" applyBorder="1" applyAlignment="1" applyProtection="1">
      <alignment horizontal="center" vertical="center" wrapText="1"/>
    </xf>
    <xf numFmtId="0" fontId="10" fillId="12" borderId="2" xfId="0" applyFont="1" applyFill="1" applyBorder="1" applyAlignment="1" applyProtection="1">
      <alignment horizontal="center" vertical="center" textRotation="90" wrapText="1"/>
    </xf>
    <xf numFmtId="0" fontId="10" fillId="12" borderId="3" xfId="0" applyFont="1" applyFill="1" applyBorder="1" applyAlignment="1" applyProtection="1">
      <alignment horizontal="center" vertical="center" textRotation="90" wrapText="1"/>
    </xf>
    <xf numFmtId="0" fontId="10" fillId="12" borderId="4" xfId="0" applyFont="1" applyFill="1" applyBorder="1" applyAlignment="1" applyProtection="1">
      <alignment horizontal="center" vertical="center" textRotation="90" wrapText="1"/>
    </xf>
    <xf numFmtId="0" fontId="17" fillId="12" borderId="2" xfId="0" applyFont="1" applyFill="1" applyBorder="1" applyAlignment="1" applyProtection="1">
      <alignment horizontal="center" vertical="center" wrapText="1"/>
    </xf>
    <xf numFmtId="0" fontId="17" fillId="12" borderId="3" xfId="0" applyFont="1" applyFill="1" applyBorder="1" applyAlignment="1" applyProtection="1">
      <alignment horizontal="center" vertical="center" wrapText="1"/>
    </xf>
    <xf numFmtId="0" fontId="17" fillId="12" borderId="4" xfId="0" applyFont="1" applyFill="1" applyBorder="1" applyAlignment="1" applyProtection="1">
      <alignment horizontal="center" vertical="center" wrapText="1"/>
    </xf>
    <xf numFmtId="0" fontId="21" fillId="12" borderId="2" xfId="0" applyFont="1" applyFill="1" applyBorder="1" applyAlignment="1" applyProtection="1">
      <alignment horizontal="center" vertical="center" wrapText="1"/>
    </xf>
    <xf numFmtId="0" fontId="21" fillId="12" borderId="3" xfId="0" applyFont="1" applyFill="1" applyBorder="1" applyAlignment="1" applyProtection="1">
      <alignment horizontal="center" vertical="center" wrapText="1"/>
    </xf>
    <xf numFmtId="0" fontId="21" fillId="12" borderId="4" xfId="0" applyFont="1" applyFill="1" applyBorder="1" applyAlignment="1" applyProtection="1">
      <alignment horizontal="center" vertical="center" wrapText="1"/>
    </xf>
    <xf numFmtId="0" fontId="17" fillId="12" borderId="40" xfId="0" applyFont="1" applyFill="1" applyBorder="1" applyAlignment="1" applyProtection="1">
      <alignment horizontal="center" vertical="center" wrapText="1"/>
    </xf>
    <xf numFmtId="0" fontId="17" fillId="12" borderId="46" xfId="0" applyFont="1" applyFill="1" applyBorder="1" applyAlignment="1" applyProtection="1">
      <alignment horizontal="center" vertical="center" wrapText="1"/>
    </xf>
    <xf numFmtId="0" fontId="19" fillId="12" borderId="45" xfId="0" applyFont="1" applyFill="1" applyBorder="1" applyAlignment="1" applyProtection="1">
      <alignment horizontal="center" vertical="center" wrapText="1"/>
    </xf>
    <xf numFmtId="0" fontId="19" fillId="12" borderId="42" xfId="0" applyFont="1" applyFill="1" applyBorder="1" applyAlignment="1" applyProtection="1">
      <alignment horizontal="center" vertical="center" wrapText="1"/>
    </xf>
    <xf numFmtId="0" fontId="3" fillId="12" borderId="0" xfId="0" applyFont="1" applyFill="1" applyBorder="1" applyAlignment="1" applyProtection="1">
      <alignment horizontal="left" vertical="top" wrapText="1"/>
    </xf>
    <xf numFmtId="0" fontId="3" fillId="12" borderId="32" xfId="0" applyFont="1" applyFill="1" applyBorder="1" applyAlignment="1" applyProtection="1">
      <alignment horizontal="left" vertical="top" wrapText="1"/>
    </xf>
    <xf numFmtId="0" fontId="9" fillId="12" borderId="1" xfId="0" applyFont="1" applyFill="1" applyBorder="1" applyAlignment="1" applyProtection="1">
      <alignment vertical="top" wrapText="1"/>
    </xf>
    <xf numFmtId="0" fontId="9" fillId="12" borderId="1" xfId="0" applyFont="1" applyFill="1" applyBorder="1" applyAlignment="1" applyProtection="1">
      <alignment vertical="top"/>
    </xf>
    <xf numFmtId="0" fontId="20" fillId="0" borderId="0" xfId="0" applyFont="1" applyFill="1" applyBorder="1" applyAlignment="1" applyProtection="1">
      <alignment horizontal="center"/>
    </xf>
    <xf numFmtId="0" fontId="17" fillId="0" borderId="11" xfId="0" applyFont="1" applyFill="1" applyBorder="1" applyAlignment="1" applyProtection="1">
      <alignment horizontal="center" vertical="center" wrapText="1"/>
    </xf>
    <xf numFmtId="0" fontId="19" fillId="0" borderId="11" xfId="0" applyFont="1" applyBorder="1" applyAlignment="1" applyProtection="1">
      <alignment horizontal="center"/>
    </xf>
    <xf numFmtId="0" fontId="19" fillId="0" borderId="22" xfId="0" applyFont="1" applyBorder="1" applyAlignment="1" applyProtection="1">
      <alignment horizontal="center"/>
    </xf>
    <xf numFmtId="0" fontId="19" fillId="0" borderId="17" xfId="0" applyFont="1" applyBorder="1" applyAlignment="1" applyProtection="1">
      <alignment horizontal="center"/>
    </xf>
    <xf numFmtId="0" fontId="17" fillId="0" borderId="0" xfId="0" applyFont="1" applyFill="1" applyBorder="1" applyAlignment="1" applyProtection="1">
      <alignment horizontal="center" vertical="center" wrapText="1"/>
    </xf>
    <xf numFmtId="0" fontId="17" fillId="12" borderId="1" xfId="0" applyFont="1" applyFill="1" applyBorder="1" applyAlignment="1" applyProtection="1">
      <alignment horizontal="center" wrapText="1"/>
    </xf>
    <xf numFmtId="0" fontId="17" fillId="12" borderId="1" xfId="0" applyFont="1" applyFill="1" applyBorder="1" applyAlignment="1" applyProtection="1">
      <alignment horizontal="center" vertical="center"/>
    </xf>
    <xf numFmtId="0" fontId="21" fillId="12" borderId="39" xfId="0" applyFont="1" applyFill="1" applyBorder="1" applyAlignment="1" applyProtection="1">
      <alignment horizontal="center" vertical="center" wrapText="1"/>
    </xf>
    <xf numFmtId="0" fontId="21" fillId="12" borderId="38" xfId="0" applyFont="1" applyFill="1" applyBorder="1" applyAlignment="1" applyProtection="1">
      <alignment horizontal="center" vertical="center"/>
    </xf>
    <xf numFmtId="0" fontId="19" fillId="12" borderId="78" xfId="0" applyFont="1" applyFill="1" applyBorder="1" applyAlignment="1" applyProtection="1">
      <alignment horizontal="center" vertical="center"/>
    </xf>
    <xf numFmtId="0" fontId="19" fillId="12" borderId="79" xfId="0" applyFont="1" applyFill="1" applyBorder="1" applyAlignment="1" applyProtection="1">
      <alignment horizontal="center" vertical="center"/>
    </xf>
    <xf numFmtId="0" fontId="17" fillId="9" borderId="1" xfId="0" applyFont="1" applyFill="1" applyBorder="1" applyAlignment="1" applyProtection="1">
      <alignment horizontal="left" vertical="top" wrapText="1"/>
    </xf>
    <xf numFmtId="0" fontId="20" fillId="0" borderId="1" xfId="0" applyFont="1" applyBorder="1" applyAlignment="1" applyProtection="1">
      <alignment horizontal="left" vertical="top" wrapText="1"/>
    </xf>
    <xf numFmtId="0" fontId="17" fillId="3" borderId="1" xfId="0" applyFont="1" applyFill="1" applyBorder="1" applyAlignment="1" applyProtection="1">
      <alignment horizontal="left" vertical="top" wrapText="1"/>
    </xf>
    <xf numFmtId="0" fontId="20" fillId="3" borderId="1" xfId="0" applyFont="1" applyFill="1" applyBorder="1" applyAlignment="1" applyProtection="1">
      <alignment horizontal="left" vertical="top" wrapText="1"/>
    </xf>
    <xf numFmtId="170" fontId="17" fillId="13" borderId="1" xfId="0" applyNumberFormat="1" applyFont="1" applyFill="1" applyBorder="1" applyAlignment="1" applyProtection="1">
      <alignment horizontal="left" vertical="center" wrapText="1"/>
    </xf>
    <xf numFmtId="0" fontId="10" fillId="12" borderId="1" xfId="0" applyFont="1" applyFill="1" applyBorder="1" applyAlignment="1" applyProtection="1">
      <alignment horizontal="center"/>
    </xf>
    <xf numFmtId="0" fontId="17" fillId="11" borderId="1" xfId="0" applyFont="1" applyFill="1" applyBorder="1" applyAlignment="1" applyProtection="1">
      <alignment horizontal="left" vertical="top" wrapText="1"/>
    </xf>
    <xf numFmtId="0" fontId="2" fillId="6" borderId="45" xfId="0" applyFont="1" applyFill="1" applyBorder="1" applyAlignment="1" applyProtection="1">
      <alignment horizontal="center" vertical="center" wrapText="1"/>
    </xf>
    <xf numFmtId="0" fontId="2" fillId="6" borderId="42" xfId="0" applyFont="1" applyFill="1" applyBorder="1" applyAlignment="1" applyProtection="1">
      <alignment horizontal="center" vertical="center" wrapText="1"/>
    </xf>
    <xf numFmtId="0" fontId="19" fillId="12" borderId="5" xfId="0" applyFont="1" applyFill="1" applyBorder="1" applyAlignment="1" applyProtection="1">
      <alignment horizontal="center" vertical="center" wrapText="1"/>
    </xf>
    <xf numFmtId="0" fontId="19" fillId="12" borderId="77" xfId="0" applyFont="1" applyFill="1" applyBorder="1" applyAlignment="1" applyProtection="1">
      <alignment horizontal="center" vertical="center" wrapText="1"/>
    </xf>
    <xf numFmtId="0" fontId="9" fillId="0" borderId="10" xfId="0" applyFont="1" applyBorder="1" applyProtection="1"/>
    <xf numFmtId="0" fontId="9" fillId="0" borderId="10" xfId="0" applyFont="1" applyBorder="1" applyAlignment="1" applyProtection="1">
      <alignment horizontal="center"/>
    </xf>
    <xf numFmtId="0" fontId="17" fillId="12" borderId="2" xfId="0" applyFont="1" applyFill="1" applyBorder="1" applyAlignment="1" applyProtection="1">
      <alignment horizontal="center" vertical="center"/>
    </xf>
    <xf numFmtId="0" fontId="17" fillId="12" borderId="3" xfId="0" applyFont="1" applyFill="1" applyBorder="1" applyAlignment="1" applyProtection="1">
      <alignment horizontal="center" vertical="center"/>
    </xf>
    <xf numFmtId="0" fontId="17" fillId="12" borderId="4" xfId="0" applyFont="1" applyFill="1" applyBorder="1" applyAlignment="1" applyProtection="1">
      <alignment horizontal="center" vertical="center"/>
    </xf>
    <xf numFmtId="0" fontId="9" fillId="0" borderId="9" xfId="0" applyFont="1" applyBorder="1" applyAlignment="1" applyProtection="1">
      <alignment horizontal="center"/>
    </xf>
    <xf numFmtId="0" fontId="2" fillId="6" borderId="58" xfId="0" applyFont="1" applyFill="1" applyBorder="1" applyAlignment="1" applyProtection="1">
      <alignment horizontal="center" vertical="center" wrapText="1"/>
    </xf>
    <xf numFmtId="0" fontId="2" fillId="6" borderId="4" xfId="0" applyFont="1" applyFill="1" applyBorder="1" applyAlignment="1" applyProtection="1">
      <alignment horizontal="center" vertical="center" wrapText="1"/>
    </xf>
    <xf numFmtId="0" fontId="2" fillId="6" borderId="41" xfId="0" applyFont="1" applyFill="1" applyBorder="1" applyAlignment="1" applyProtection="1">
      <alignment horizontal="center" vertical="center" wrapText="1"/>
    </xf>
    <xf numFmtId="0" fontId="2" fillId="6" borderId="1" xfId="0" applyFont="1" applyFill="1" applyBorder="1" applyAlignment="1" applyProtection="1">
      <alignment horizontal="center" vertical="center" wrapText="1"/>
    </xf>
    <xf numFmtId="0" fontId="19" fillId="12" borderId="2" xfId="0" applyFont="1" applyFill="1" applyBorder="1" applyAlignment="1" applyProtection="1">
      <alignment horizontal="center" vertical="center" wrapText="1"/>
    </xf>
    <xf numFmtId="0" fontId="19" fillId="12" borderId="3" xfId="0" applyFont="1" applyFill="1" applyBorder="1" applyAlignment="1" applyProtection="1">
      <alignment horizontal="center" vertical="center" wrapText="1"/>
    </xf>
    <xf numFmtId="0" fontId="19" fillId="12" borderId="4" xfId="0" applyFont="1" applyFill="1" applyBorder="1" applyAlignment="1" applyProtection="1">
      <alignment horizontal="center" vertical="center" wrapText="1"/>
    </xf>
    <xf numFmtId="0" fontId="4" fillId="4" borderId="5" xfId="0" applyFont="1" applyFill="1" applyBorder="1" applyAlignment="1" applyProtection="1">
      <alignment horizontal="center" vertical="center" wrapText="1"/>
      <protection locked="0"/>
    </xf>
    <xf numFmtId="0" fontId="4" fillId="4" borderId="17"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14" borderId="2" xfId="0" applyFont="1" applyFill="1" applyBorder="1" applyAlignment="1" applyProtection="1">
      <alignment horizontal="center" vertical="center" wrapText="1"/>
    </xf>
    <xf numFmtId="0" fontId="4" fillId="14" borderId="3" xfId="0" applyFont="1" applyFill="1" applyBorder="1" applyAlignment="1" applyProtection="1">
      <alignment horizontal="center" vertical="center" wrapText="1"/>
    </xf>
    <xf numFmtId="0" fontId="4" fillId="14" borderId="4" xfId="0" applyFont="1" applyFill="1" applyBorder="1" applyAlignment="1" applyProtection="1">
      <alignment horizontal="center" vertical="center" wrapText="1"/>
    </xf>
    <xf numFmtId="171" fontId="4" fillId="15" borderId="2" xfId="1" applyNumberFormat="1" applyFont="1" applyFill="1" applyBorder="1" applyAlignment="1" applyProtection="1">
      <alignment horizontal="center" vertical="center" wrapText="1"/>
    </xf>
    <xf numFmtId="171" fontId="4" fillId="15" borderId="4" xfId="1" applyNumberFormat="1" applyFont="1" applyFill="1" applyBorder="1" applyAlignment="1" applyProtection="1">
      <alignment horizontal="center" vertical="center" wrapText="1"/>
    </xf>
    <xf numFmtId="0" fontId="3" fillId="4" borderId="5" xfId="0" applyFont="1" applyFill="1" applyBorder="1" applyAlignment="1" applyProtection="1">
      <alignment horizontal="center" vertical="center" wrapText="1"/>
      <protection locked="0"/>
    </xf>
    <xf numFmtId="0" fontId="3" fillId="4" borderId="6" xfId="0" applyFont="1" applyFill="1" applyBorder="1" applyAlignment="1" applyProtection="1">
      <alignment horizontal="center" vertical="center" wrapText="1"/>
      <protection locked="0"/>
    </xf>
    <xf numFmtId="0" fontId="3" fillId="4" borderId="75" xfId="0" applyFont="1" applyFill="1" applyBorder="1" applyAlignment="1" applyProtection="1">
      <alignment horizontal="center" vertical="center" wrapText="1"/>
      <protection locked="0"/>
    </xf>
    <xf numFmtId="0" fontId="3" fillId="4" borderId="76" xfId="0" applyFont="1" applyFill="1" applyBorder="1" applyAlignment="1" applyProtection="1">
      <alignment horizontal="center" vertical="center" wrapText="1"/>
      <protection locked="0"/>
    </xf>
    <xf numFmtId="0" fontId="2" fillId="2" borderId="28" xfId="0" applyFont="1" applyFill="1" applyBorder="1" applyAlignment="1" applyProtection="1">
      <alignment horizontal="center" vertical="center" wrapText="1"/>
    </xf>
    <xf numFmtId="0" fontId="2" fillId="2" borderId="29" xfId="0" applyFont="1" applyFill="1" applyBorder="1" applyAlignment="1" applyProtection="1">
      <alignment horizontal="center" vertical="center" wrapText="1"/>
    </xf>
    <xf numFmtId="0" fontId="2" fillId="2" borderId="30" xfId="0" applyFont="1" applyFill="1" applyBorder="1" applyAlignment="1" applyProtection="1">
      <alignment horizontal="center" vertical="center" wrapText="1"/>
    </xf>
    <xf numFmtId="0" fontId="2" fillId="2" borderId="33" xfId="0" applyFont="1" applyFill="1" applyBorder="1" applyAlignment="1" applyProtection="1">
      <alignment horizontal="center" vertical="center" wrapText="1"/>
    </xf>
    <xf numFmtId="0" fontId="2" fillId="2" borderId="34" xfId="0" applyFont="1" applyFill="1" applyBorder="1" applyAlignment="1" applyProtection="1">
      <alignment horizontal="center" vertical="center" wrapText="1"/>
    </xf>
    <xf numFmtId="0" fontId="2" fillId="2" borderId="35"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2" fillId="2" borderId="7" xfId="0" applyFont="1" applyFill="1" applyBorder="1" applyAlignment="1" applyProtection="1">
      <alignment horizontal="center" vertical="center" wrapText="1"/>
    </xf>
    <xf numFmtId="0" fontId="2" fillId="2" borderId="11" xfId="0"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2" fillId="2" borderId="21" xfId="0" applyFont="1" applyFill="1" applyBorder="1" applyAlignment="1" applyProtection="1">
      <alignment horizontal="center" vertical="center" wrapText="1"/>
    </xf>
    <xf numFmtId="0" fontId="2" fillId="2" borderId="22" xfId="0" applyFont="1" applyFill="1" applyBorder="1" applyAlignment="1" applyProtection="1">
      <alignment horizontal="center" vertical="center" wrapText="1"/>
    </xf>
    <xf numFmtId="0" fontId="2" fillId="2" borderId="26" xfId="0" applyFont="1" applyFill="1" applyBorder="1" applyAlignment="1" applyProtection="1">
      <alignment horizontal="center" vertical="center" wrapText="1"/>
    </xf>
    <xf numFmtId="0" fontId="2" fillId="2" borderId="43"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43" xfId="0" applyFont="1" applyFill="1" applyBorder="1" applyAlignment="1" applyProtection="1">
      <alignment horizontal="center" vertical="center" wrapText="1"/>
    </xf>
    <xf numFmtId="0" fontId="2" fillId="2" borderId="41" xfId="0" applyFont="1" applyFill="1" applyBorder="1" applyAlignment="1" applyProtection="1">
      <alignment horizontal="center" vertical="center" wrapText="1"/>
    </xf>
    <xf numFmtId="0" fontId="1" fillId="0" borderId="28" xfId="0" applyFont="1" applyBorder="1" applyAlignment="1" applyProtection="1">
      <alignment horizontal="center" vertical="center" wrapText="1"/>
    </xf>
    <xf numFmtId="0" fontId="1" fillId="0" borderId="29" xfId="0" applyFont="1" applyBorder="1" applyAlignment="1" applyProtection="1">
      <alignment horizontal="center" vertical="center" wrapText="1"/>
    </xf>
    <xf numFmtId="0" fontId="1" fillId="0" borderId="30" xfId="0" applyFont="1" applyBorder="1" applyAlignment="1" applyProtection="1">
      <alignment horizontal="center" vertical="center" wrapText="1"/>
    </xf>
    <xf numFmtId="0" fontId="1" fillId="0" borderId="33" xfId="0" applyFont="1" applyBorder="1" applyAlignment="1" applyProtection="1">
      <alignment horizontal="center" vertical="center" wrapText="1"/>
    </xf>
    <xf numFmtId="0" fontId="1" fillId="0" borderId="34" xfId="0" applyFont="1" applyBorder="1" applyAlignment="1" applyProtection="1">
      <alignment horizontal="center" vertical="center" wrapText="1"/>
    </xf>
    <xf numFmtId="0" fontId="1" fillId="0" borderId="35" xfId="0" applyFont="1" applyBorder="1" applyAlignment="1" applyProtection="1">
      <alignment horizontal="center" vertical="center" wrapText="1"/>
    </xf>
    <xf numFmtId="0" fontId="2" fillId="2" borderId="69" xfId="0" applyFont="1" applyFill="1" applyBorder="1" applyAlignment="1" applyProtection="1">
      <alignment horizontal="center" vertical="center" wrapText="1"/>
    </xf>
    <xf numFmtId="0" fontId="2" fillId="2" borderId="57" xfId="0" applyFont="1" applyFill="1" applyBorder="1" applyAlignment="1" applyProtection="1">
      <alignment horizontal="center" vertical="center" wrapText="1"/>
    </xf>
    <xf numFmtId="0" fontId="2" fillId="2" borderId="56" xfId="0" applyFont="1" applyFill="1" applyBorder="1" applyAlignment="1" applyProtection="1">
      <alignment horizontal="center" vertical="center" wrapText="1"/>
    </xf>
    <xf numFmtId="0" fontId="2" fillId="2" borderId="58"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63" xfId="0" applyFont="1" applyFill="1" applyBorder="1" applyAlignment="1" applyProtection="1">
      <alignment horizontal="center" vertical="center" wrapText="1"/>
    </xf>
    <xf numFmtId="0" fontId="11" fillId="2" borderId="48" xfId="0" applyFont="1" applyFill="1" applyBorder="1" applyAlignment="1" applyProtection="1">
      <alignment horizontal="center" vertical="center" wrapText="1"/>
    </xf>
    <xf numFmtId="0" fontId="11" fillId="2" borderId="50" xfId="0" applyFont="1" applyFill="1" applyBorder="1" applyAlignment="1" applyProtection="1">
      <alignment horizontal="center" vertical="center" wrapText="1"/>
    </xf>
    <xf numFmtId="0" fontId="11" fillId="2" borderId="60" xfId="0" applyFont="1" applyFill="1" applyBorder="1" applyAlignment="1" applyProtection="1">
      <alignment horizontal="center" vertical="center" wrapText="1"/>
    </xf>
    <xf numFmtId="0" fontId="11" fillId="2" borderId="58"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11" fillId="2" borderId="56"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41" xfId="0"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wrapText="1"/>
    </xf>
    <xf numFmtId="0" fontId="11" fillId="0" borderId="41" xfId="0" applyFont="1" applyFill="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11" fillId="2" borderId="8" xfId="0" applyFont="1" applyFill="1" applyBorder="1" applyAlignment="1" applyProtection="1">
      <alignment horizontal="center" vertical="center" wrapText="1"/>
    </xf>
    <xf numFmtId="0" fontId="2" fillId="2" borderId="40" xfId="0" applyFont="1" applyFill="1" applyBorder="1" applyAlignment="1" applyProtection="1">
      <alignment horizontal="center" vertical="center" wrapText="1"/>
    </xf>
    <xf numFmtId="0" fontId="2" fillId="2" borderId="64"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166" fontId="10" fillId="2" borderId="81" xfId="0" applyNumberFormat="1" applyFont="1" applyFill="1" applyBorder="1" applyAlignment="1" applyProtection="1">
      <alignment horizontal="center" vertical="center" wrapText="1"/>
    </xf>
    <xf numFmtId="166" fontId="10" fillId="2" borderId="82" xfId="0" applyNumberFormat="1"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5" fillId="2" borderId="26"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wrapText="1"/>
    </xf>
    <xf numFmtId="0" fontId="5" fillId="7" borderId="3" xfId="0" applyFont="1" applyFill="1" applyBorder="1" applyAlignment="1" applyProtection="1">
      <alignment horizontal="center" vertical="center" wrapText="1"/>
    </xf>
    <xf numFmtId="0" fontId="5" fillId="7" borderId="4"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2" fillId="2" borderId="27" xfId="0" applyFont="1" applyFill="1" applyBorder="1" applyAlignment="1" applyProtection="1">
      <alignment horizontal="center" vertical="center" wrapText="1"/>
    </xf>
    <xf numFmtId="0" fontId="2" fillId="2" borderId="54" xfId="0" applyFont="1" applyFill="1" applyBorder="1" applyAlignment="1" applyProtection="1">
      <alignment horizontal="center" vertical="center" wrapText="1"/>
    </xf>
    <xf numFmtId="0" fontId="2" fillId="2" borderId="55" xfId="0" applyFont="1" applyFill="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5" fillId="2" borderId="1" xfId="0" applyFont="1" applyFill="1" applyBorder="1" applyAlignment="1" applyProtection="1">
      <alignment horizontal="left"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55" xfId="0" applyFont="1" applyFill="1" applyBorder="1" applyAlignment="1" applyProtection="1">
      <alignment horizontal="center" vertical="center" wrapText="1"/>
    </xf>
    <xf numFmtId="0" fontId="5" fillId="2" borderId="58"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11" fillId="2" borderId="40" xfId="0" applyFont="1" applyFill="1" applyBorder="1" applyAlignment="1" applyProtection="1">
      <alignment horizontal="center" vertical="center" wrapText="1"/>
    </xf>
    <xf numFmtId="0" fontId="11" fillId="2" borderId="64" xfId="0" applyFont="1" applyFill="1" applyBorder="1" applyAlignment="1" applyProtection="1">
      <alignment horizontal="center" vertical="center" wrapText="1"/>
    </xf>
    <xf numFmtId="0" fontId="11" fillId="2" borderId="46" xfId="0" applyFont="1" applyFill="1" applyBorder="1" applyAlignment="1" applyProtection="1">
      <alignment horizontal="center" vertical="center" wrapText="1"/>
    </xf>
    <xf numFmtId="0" fontId="11" fillId="2" borderId="57" xfId="0" applyFont="1" applyFill="1" applyBorder="1" applyAlignment="1" applyProtection="1">
      <alignment horizontal="center" vertical="center" wrapText="1"/>
    </xf>
    <xf numFmtId="0" fontId="11" fillId="2" borderId="29" xfId="0" applyFont="1" applyFill="1" applyBorder="1" applyAlignment="1" applyProtection="1">
      <alignment horizontal="center" vertical="center" wrapText="1"/>
    </xf>
    <xf numFmtId="0" fontId="11" fillId="2" borderId="21" xfId="0" applyFont="1" applyFill="1" applyBorder="1" applyAlignment="1" applyProtection="1">
      <alignment horizontal="center" vertical="center" wrapText="1"/>
    </xf>
    <xf numFmtId="0" fontId="11" fillId="2" borderId="22" xfId="0" applyFont="1" applyFill="1" applyBorder="1" applyAlignment="1" applyProtection="1">
      <alignment horizontal="center" vertical="center" wrapText="1"/>
    </xf>
    <xf numFmtId="0" fontId="11" fillId="2" borderId="26"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5" fillId="2" borderId="5" xfId="0" applyFont="1" applyFill="1" applyBorder="1" applyAlignment="1" applyProtection="1">
      <alignment horizontal="left" vertical="center" wrapText="1"/>
    </xf>
    <xf numFmtId="0" fontId="5" fillId="2" borderId="6" xfId="0" applyFont="1" applyFill="1" applyBorder="1" applyAlignment="1" applyProtection="1">
      <alignment horizontal="left" vertical="center" wrapText="1"/>
    </xf>
    <xf numFmtId="0" fontId="5" fillId="2" borderId="43" xfId="0" applyFont="1" applyFill="1" applyBorder="1" applyAlignment="1" applyProtection="1">
      <alignment horizontal="left" vertical="center" wrapText="1"/>
    </xf>
    <xf numFmtId="0" fontId="9" fillId="5" borderId="28" xfId="0" applyFont="1" applyFill="1" applyBorder="1" applyAlignment="1" applyProtection="1">
      <alignment horizontal="center" vertical="center" wrapText="1"/>
    </xf>
    <xf numFmtId="0" fontId="9" fillId="5" borderId="29" xfId="0" applyFont="1" applyFill="1" applyBorder="1" applyAlignment="1" applyProtection="1">
      <alignment horizontal="center" vertical="center" wrapText="1"/>
    </xf>
    <xf numFmtId="0" fontId="9" fillId="5" borderId="30" xfId="0" applyFont="1" applyFill="1" applyBorder="1" applyAlignment="1" applyProtection="1">
      <alignment horizontal="center" vertical="center" wrapText="1"/>
    </xf>
    <xf numFmtId="0" fontId="9" fillId="5" borderId="31" xfId="0" applyFont="1" applyFill="1" applyBorder="1" applyAlignment="1" applyProtection="1">
      <alignment horizontal="center" vertical="center" wrapText="1"/>
    </xf>
    <xf numFmtId="0" fontId="9" fillId="5" borderId="0" xfId="0" applyFont="1" applyFill="1" applyBorder="1" applyAlignment="1" applyProtection="1">
      <alignment horizontal="center" vertical="center" wrapText="1"/>
    </xf>
    <xf numFmtId="0" fontId="9" fillId="5" borderId="32" xfId="0" applyFont="1" applyFill="1" applyBorder="1" applyAlignment="1" applyProtection="1">
      <alignment horizontal="center" vertical="center" wrapText="1"/>
    </xf>
    <xf numFmtId="0" fontId="9" fillId="5" borderId="33" xfId="0" applyFont="1" applyFill="1" applyBorder="1" applyAlignment="1" applyProtection="1">
      <alignment horizontal="center" vertical="center" wrapText="1"/>
    </xf>
    <xf numFmtId="0" fontId="9" fillId="5" borderId="34" xfId="0" applyFont="1" applyFill="1" applyBorder="1" applyAlignment="1" applyProtection="1">
      <alignment horizontal="center" vertical="center" wrapText="1"/>
    </xf>
    <xf numFmtId="0" fontId="9" fillId="5" borderId="35" xfId="0" applyFont="1" applyFill="1" applyBorder="1" applyAlignment="1" applyProtection="1">
      <alignment horizontal="center" vertical="center" wrapText="1"/>
    </xf>
    <xf numFmtId="0" fontId="2" fillId="2" borderId="65" xfId="0" applyFont="1" applyFill="1" applyBorder="1" applyAlignment="1" applyProtection="1">
      <alignment horizontal="center" vertical="center" wrapText="1"/>
    </xf>
    <xf numFmtId="0" fontId="4" fillId="2" borderId="29" xfId="0" applyFont="1" applyFill="1" applyBorder="1" applyAlignment="1" applyProtection="1">
      <alignment vertical="center" wrapText="1"/>
    </xf>
    <xf numFmtId="0" fontId="4" fillId="2" borderId="66" xfId="0" applyFont="1" applyFill="1" applyBorder="1" applyAlignment="1" applyProtection="1">
      <alignment vertical="center" wrapText="1"/>
    </xf>
    <xf numFmtId="0" fontId="4" fillId="2" borderId="25" xfId="0" applyFont="1" applyFill="1" applyBorder="1" applyAlignment="1" applyProtection="1">
      <alignment vertical="center" wrapText="1"/>
    </xf>
    <xf numFmtId="0" fontId="4" fillId="2" borderId="0" xfId="0" applyFont="1" applyFill="1" applyBorder="1" applyAlignment="1" applyProtection="1">
      <alignment vertical="center" wrapText="1"/>
    </xf>
    <xf numFmtId="0" fontId="4" fillId="2" borderId="16" xfId="0" applyFont="1" applyFill="1" applyBorder="1" applyAlignment="1" applyProtection="1">
      <alignment vertical="center" wrapText="1"/>
    </xf>
    <xf numFmtId="0" fontId="4" fillId="2" borderId="24" xfId="0" applyFont="1" applyFill="1" applyBorder="1" applyAlignment="1" applyProtection="1">
      <alignment vertical="center" wrapText="1"/>
    </xf>
    <xf numFmtId="0" fontId="4" fillId="2" borderId="15" xfId="0" applyFont="1" applyFill="1" applyBorder="1" applyAlignment="1" applyProtection="1">
      <alignment vertical="center" wrapText="1"/>
    </xf>
    <xf numFmtId="0" fontId="4" fillId="2" borderId="18" xfId="0" applyFont="1" applyFill="1" applyBorder="1" applyAlignment="1" applyProtection="1">
      <alignment vertical="center" wrapText="1"/>
    </xf>
    <xf numFmtId="0" fontId="2" fillId="2" borderId="14" xfId="0" applyFont="1" applyFill="1" applyBorder="1" applyAlignment="1" applyProtection="1">
      <alignment horizontal="center" vertical="center" wrapText="1"/>
    </xf>
    <xf numFmtId="0" fontId="2" fillId="2" borderId="12" xfId="0" applyFont="1" applyFill="1" applyBorder="1" applyAlignment="1" applyProtection="1">
      <alignment horizontal="center" vertical="center" wrapText="1"/>
    </xf>
    <xf numFmtId="0" fontId="2" fillId="2" borderId="13" xfId="0" applyFont="1" applyFill="1" applyBorder="1" applyAlignment="1" applyProtection="1">
      <alignment horizontal="center" vertical="center" wrapText="1"/>
    </xf>
    <xf numFmtId="0" fontId="5" fillId="2" borderId="2" xfId="0" applyFont="1" applyFill="1" applyBorder="1" applyAlignment="1" applyProtection="1">
      <alignment horizontal="left" vertical="center" wrapText="1"/>
    </xf>
    <xf numFmtId="0" fontId="2" fillId="2" borderId="41" xfId="0" applyFont="1" applyFill="1" applyBorder="1" applyAlignment="1" applyProtection="1">
      <alignment horizontal="center" wrapText="1"/>
    </xf>
    <xf numFmtId="0" fontId="2" fillId="2" borderId="1" xfId="0" applyFont="1" applyFill="1" applyBorder="1" applyAlignment="1" applyProtection="1">
      <alignment horizontal="center" wrapText="1"/>
    </xf>
    <xf numFmtId="0" fontId="2" fillId="2" borderId="43" xfId="0" applyFont="1" applyFill="1" applyBorder="1" applyAlignment="1" applyProtection="1">
      <alignment horizontal="center" wrapText="1"/>
    </xf>
    <xf numFmtId="0" fontId="2" fillId="2" borderId="9" xfId="0" applyFont="1" applyFill="1" applyBorder="1" applyAlignment="1" applyProtection="1">
      <alignment horizontal="center" vertical="center" wrapText="1"/>
    </xf>
    <xf numFmtId="0" fontId="2" fillId="2" borderId="59" xfId="0" applyFont="1" applyFill="1" applyBorder="1" applyAlignment="1" applyProtection="1">
      <alignment horizontal="center" vertical="center" wrapText="1"/>
    </xf>
    <xf numFmtId="0" fontId="2" fillId="2" borderId="50" xfId="0" applyFont="1" applyFill="1" applyBorder="1" applyAlignment="1" applyProtection="1">
      <alignment horizontal="center" vertical="center" wrapText="1"/>
    </xf>
    <xf numFmtId="0" fontId="2" fillId="2" borderId="60" xfId="0" applyFont="1" applyFill="1" applyBorder="1" applyAlignment="1" applyProtection="1">
      <alignment horizontal="center" vertical="center" wrapText="1"/>
    </xf>
    <xf numFmtId="0" fontId="2" fillId="2" borderId="49"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2" fillId="2" borderId="52" xfId="0" applyFont="1" applyFill="1" applyBorder="1" applyAlignment="1" applyProtection="1">
      <alignment horizontal="center" vertical="center" wrapText="1"/>
    </xf>
    <xf numFmtId="0" fontId="2" fillId="2" borderId="53" xfId="0" applyFont="1" applyFill="1" applyBorder="1" applyAlignment="1" applyProtection="1">
      <alignment horizontal="center" vertical="center" wrapText="1"/>
    </xf>
    <xf numFmtId="0" fontId="2" fillId="2" borderId="63" xfId="0" applyFont="1" applyFill="1" applyBorder="1" applyAlignment="1" applyProtection="1">
      <alignment horizontal="center" vertical="center" wrapText="1"/>
    </xf>
    <xf numFmtId="0" fontId="11" fillId="2" borderId="43" xfId="0" applyFont="1" applyFill="1" applyBorder="1" applyAlignment="1" applyProtection="1">
      <alignment horizontal="center" vertical="center" wrapText="1"/>
    </xf>
    <xf numFmtId="0" fontId="4" fillId="2" borderId="19" xfId="0" applyFont="1" applyFill="1" applyBorder="1" applyAlignment="1" applyProtection="1">
      <alignment vertical="center" wrapText="1"/>
    </xf>
    <xf numFmtId="0" fontId="4" fillId="2" borderId="20" xfId="0" applyFont="1" applyFill="1" applyBorder="1" applyAlignment="1" applyProtection="1">
      <alignment vertical="center" wrapText="1"/>
    </xf>
    <xf numFmtId="0" fontId="4" fillId="2" borderId="0" xfId="0" applyFont="1" applyFill="1" applyAlignment="1" applyProtection="1">
      <alignment vertical="center" wrapText="1"/>
    </xf>
    <xf numFmtId="0" fontId="2" fillId="2" borderId="45" xfId="0" applyFont="1" applyFill="1" applyBorder="1" applyAlignment="1" applyProtection="1">
      <alignment horizontal="center" vertical="center" wrapText="1"/>
    </xf>
    <xf numFmtId="0" fontId="2" fillId="2" borderId="42" xfId="0" applyFont="1" applyFill="1" applyBorder="1" applyAlignment="1" applyProtection="1">
      <alignment horizontal="center" vertical="center" wrapText="1"/>
    </xf>
    <xf numFmtId="0" fontId="2" fillId="2" borderId="70" xfId="0" applyFont="1" applyFill="1" applyBorder="1" applyAlignment="1" applyProtection="1">
      <alignment horizontal="center" vertical="center" wrapText="1"/>
    </xf>
    <xf numFmtId="0" fontId="2" fillId="2" borderId="71" xfId="0" applyFont="1" applyFill="1" applyBorder="1" applyAlignment="1" applyProtection="1">
      <alignment horizontal="center" vertical="center" wrapText="1"/>
    </xf>
    <xf numFmtId="0" fontId="2" fillId="2" borderId="72" xfId="0" applyFont="1" applyFill="1" applyBorder="1" applyAlignment="1" applyProtection="1">
      <alignment horizontal="center" vertical="center" wrapText="1"/>
    </xf>
    <xf numFmtId="166" fontId="10" fillId="2" borderId="58" xfId="0" applyNumberFormat="1" applyFont="1" applyFill="1" applyBorder="1" applyAlignment="1" applyProtection="1">
      <alignment horizontal="center" vertical="center" wrapText="1"/>
    </xf>
    <xf numFmtId="166" fontId="10" fillId="2" borderId="3" xfId="0" applyNumberFormat="1" applyFont="1" applyFill="1" applyBorder="1" applyAlignment="1" applyProtection="1">
      <alignment horizontal="center" vertical="center" wrapText="1"/>
    </xf>
    <xf numFmtId="166" fontId="10" fillId="2" borderId="4" xfId="0" applyNumberFormat="1" applyFont="1" applyFill="1" applyBorder="1" applyAlignment="1" applyProtection="1">
      <alignment horizontal="center" vertical="center" wrapText="1"/>
    </xf>
    <xf numFmtId="0" fontId="0" fillId="2" borderId="3" xfId="0" applyFont="1" applyFill="1" applyBorder="1" applyAlignment="1" applyProtection="1">
      <alignment horizontal="center" vertical="center" wrapText="1"/>
    </xf>
    <xf numFmtId="0" fontId="0" fillId="2" borderId="4" xfId="0" applyFont="1" applyFill="1" applyBorder="1" applyAlignment="1" applyProtection="1">
      <alignment horizontal="center" vertical="center" wrapText="1"/>
    </xf>
    <xf numFmtId="0" fontId="10" fillId="2" borderId="36" xfId="0" applyFont="1" applyFill="1" applyBorder="1" applyAlignment="1">
      <alignment horizontal="center" vertical="center"/>
    </xf>
    <xf numFmtId="0" fontId="10" fillId="2" borderId="3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30" xfId="0" applyFont="1" applyFill="1" applyBorder="1" applyAlignment="1">
      <alignment horizontal="center" vertical="center"/>
    </xf>
    <xf numFmtId="0" fontId="10" fillId="7" borderId="33" xfId="0" applyFont="1" applyFill="1" applyBorder="1" applyAlignment="1">
      <alignment horizontal="center" vertical="center"/>
    </xf>
    <xf numFmtId="0" fontId="10" fillId="7" borderId="34" xfId="0" applyFont="1" applyFill="1" applyBorder="1" applyAlignment="1">
      <alignment horizontal="center" vertical="center"/>
    </xf>
    <xf numFmtId="0" fontId="10" fillId="7" borderId="35" xfId="0" applyFont="1"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colors>
    <mruColors>
      <color rgb="FFFF99CC"/>
      <color rgb="FFEAAB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71437</xdr:colOff>
      <xdr:row>0</xdr:row>
      <xdr:rowOff>157162</xdr:rowOff>
    </xdr:from>
    <xdr:to>
      <xdr:col>2</xdr:col>
      <xdr:colOff>209550</xdr:colOff>
      <xdr:row>6</xdr:row>
      <xdr:rowOff>114299</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71437" y="157162"/>
          <a:ext cx="1433513" cy="1042987"/>
        </a:xfrm>
        <a:prstGeom prst="rect">
          <a:avLst/>
        </a:prstGeom>
        <a:solidFill>
          <a:schemeClr val="bg1">
            <a:lumMod val="85000"/>
          </a:schemeClr>
        </a:solid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481330</xdr:colOff>
      <xdr:row>64</xdr:row>
      <xdr:rowOff>0</xdr:rowOff>
    </xdr:from>
    <xdr:ext cx="184731" cy="264560"/>
    <xdr:sp macro="" textlink="">
      <xdr:nvSpPr>
        <xdr:cNvPr id="6" name="TextBox 5"/>
        <xdr:cNvSpPr txBox="1"/>
      </xdr:nvSpPr>
      <xdr:spPr>
        <a:xfrm>
          <a:off x="1497330" y="118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64</xdr:row>
      <xdr:rowOff>0</xdr:rowOff>
    </xdr:from>
    <xdr:ext cx="184731" cy="264560"/>
    <xdr:sp macro="" textlink="">
      <xdr:nvSpPr>
        <xdr:cNvPr id="7" name="TextBox 6"/>
        <xdr:cNvSpPr txBox="1"/>
      </xdr:nvSpPr>
      <xdr:spPr>
        <a:xfrm>
          <a:off x="1497330" y="118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64</xdr:row>
      <xdr:rowOff>0</xdr:rowOff>
    </xdr:from>
    <xdr:ext cx="184731" cy="264560"/>
    <xdr:sp macro="" textlink="">
      <xdr:nvSpPr>
        <xdr:cNvPr id="8" name="TextBox 7"/>
        <xdr:cNvSpPr txBox="1"/>
      </xdr:nvSpPr>
      <xdr:spPr>
        <a:xfrm>
          <a:off x="1497330" y="118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64</xdr:row>
      <xdr:rowOff>0</xdr:rowOff>
    </xdr:from>
    <xdr:ext cx="184731" cy="264560"/>
    <xdr:sp macro="" textlink="">
      <xdr:nvSpPr>
        <xdr:cNvPr id="9" name="TextBox 8"/>
        <xdr:cNvSpPr txBox="1"/>
      </xdr:nvSpPr>
      <xdr:spPr>
        <a:xfrm>
          <a:off x="1497330" y="118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65</xdr:row>
      <xdr:rowOff>0</xdr:rowOff>
    </xdr:from>
    <xdr:ext cx="184731" cy="264560"/>
    <xdr:sp macro="" textlink="">
      <xdr:nvSpPr>
        <xdr:cNvPr id="10" name="TextBox 9"/>
        <xdr:cNvSpPr txBox="1"/>
      </xdr:nvSpPr>
      <xdr:spPr>
        <a:xfrm>
          <a:off x="4608830" y="7528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65</xdr:row>
      <xdr:rowOff>0</xdr:rowOff>
    </xdr:from>
    <xdr:ext cx="184731" cy="264560"/>
    <xdr:sp macro="" textlink="">
      <xdr:nvSpPr>
        <xdr:cNvPr id="11" name="TextBox 10"/>
        <xdr:cNvSpPr txBox="1"/>
      </xdr:nvSpPr>
      <xdr:spPr>
        <a:xfrm>
          <a:off x="4608830" y="7528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65</xdr:row>
      <xdr:rowOff>0</xdr:rowOff>
    </xdr:from>
    <xdr:ext cx="184731" cy="264560"/>
    <xdr:sp macro="" textlink="">
      <xdr:nvSpPr>
        <xdr:cNvPr id="12" name="TextBox 11"/>
        <xdr:cNvSpPr txBox="1"/>
      </xdr:nvSpPr>
      <xdr:spPr>
        <a:xfrm>
          <a:off x="4608830" y="7528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65</xdr:row>
      <xdr:rowOff>0</xdr:rowOff>
    </xdr:from>
    <xdr:ext cx="184731" cy="264560"/>
    <xdr:sp macro="" textlink="">
      <xdr:nvSpPr>
        <xdr:cNvPr id="13" name="TextBox 12"/>
        <xdr:cNvSpPr txBox="1"/>
      </xdr:nvSpPr>
      <xdr:spPr>
        <a:xfrm>
          <a:off x="4608830" y="7528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481330</xdr:colOff>
      <xdr:row>201</xdr:row>
      <xdr:rowOff>0</xdr:rowOff>
    </xdr:from>
    <xdr:ext cx="184731" cy="264560"/>
    <xdr:sp macro="" textlink="">
      <xdr:nvSpPr>
        <xdr:cNvPr id="2" name="TextBox 1"/>
        <xdr:cNvSpPr txBox="1"/>
      </xdr:nvSpPr>
      <xdr:spPr>
        <a:xfrm>
          <a:off x="3072130" y="80629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201</xdr:row>
      <xdr:rowOff>0</xdr:rowOff>
    </xdr:from>
    <xdr:ext cx="184731" cy="264560"/>
    <xdr:sp macro="" textlink="">
      <xdr:nvSpPr>
        <xdr:cNvPr id="5" name="TextBox 4"/>
        <xdr:cNvSpPr txBox="1"/>
      </xdr:nvSpPr>
      <xdr:spPr>
        <a:xfrm>
          <a:off x="2900680" y="913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201</xdr:row>
      <xdr:rowOff>0</xdr:rowOff>
    </xdr:from>
    <xdr:ext cx="184731" cy="264560"/>
    <xdr:sp macro="" textlink="">
      <xdr:nvSpPr>
        <xdr:cNvPr id="6" name="TextBox 5"/>
        <xdr:cNvSpPr txBox="1"/>
      </xdr:nvSpPr>
      <xdr:spPr>
        <a:xfrm>
          <a:off x="2900680" y="1083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201</xdr:row>
      <xdr:rowOff>0</xdr:rowOff>
    </xdr:from>
    <xdr:ext cx="184731" cy="264560"/>
    <xdr:sp macro="" textlink="">
      <xdr:nvSpPr>
        <xdr:cNvPr id="9" name="TextBox 8"/>
        <xdr:cNvSpPr txBox="1"/>
      </xdr:nvSpPr>
      <xdr:spPr>
        <a:xfrm>
          <a:off x="2900680" y="15382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267</xdr:row>
      <xdr:rowOff>0</xdr:rowOff>
    </xdr:from>
    <xdr:ext cx="184731" cy="264560"/>
    <xdr:sp macro="" textlink="">
      <xdr:nvSpPr>
        <xdr:cNvPr id="12" name="TextBox 11"/>
        <xdr:cNvSpPr txBox="1"/>
      </xdr:nvSpPr>
      <xdr:spPr>
        <a:xfrm>
          <a:off x="4608830" y="71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267</xdr:row>
      <xdr:rowOff>0</xdr:rowOff>
    </xdr:from>
    <xdr:ext cx="184731" cy="264560"/>
    <xdr:sp macro="" textlink="">
      <xdr:nvSpPr>
        <xdr:cNvPr id="13" name="TextBox 12"/>
        <xdr:cNvSpPr txBox="1"/>
      </xdr:nvSpPr>
      <xdr:spPr>
        <a:xfrm>
          <a:off x="4608830" y="71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267</xdr:row>
      <xdr:rowOff>0</xdr:rowOff>
    </xdr:from>
    <xdr:ext cx="184731" cy="264560"/>
    <xdr:sp macro="" textlink="">
      <xdr:nvSpPr>
        <xdr:cNvPr id="14" name="TextBox 13"/>
        <xdr:cNvSpPr txBox="1"/>
      </xdr:nvSpPr>
      <xdr:spPr>
        <a:xfrm>
          <a:off x="4608830" y="71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267</xdr:row>
      <xdr:rowOff>0</xdr:rowOff>
    </xdr:from>
    <xdr:ext cx="184731" cy="264560"/>
    <xdr:sp macro="" textlink="">
      <xdr:nvSpPr>
        <xdr:cNvPr id="15" name="TextBox 14"/>
        <xdr:cNvSpPr txBox="1"/>
      </xdr:nvSpPr>
      <xdr:spPr>
        <a:xfrm>
          <a:off x="4608830" y="71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251</xdr:row>
      <xdr:rowOff>0</xdr:rowOff>
    </xdr:from>
    <xdr:ext cx="184731" cy="264560"/>
    <xdr:sp macro="" textlink="">
      <xdr:nvSpPr>
        <xdr:cNvPr id="10" name="TextBox 9"/>
        <xdr:cNvSpPr txBox="1"/>
      </xdr:nvSpPr>
      <xdr:spPr>
        <a:xfrm>
          <a:off x="4608830" y="77046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251</xdr:row>
      <xdr:rowOff>0</xdr:rowOff>
    </xdr:from>
    <xdr:ext cx="184731" cy="264560"/>
    <xdr:sp macro="" textlink="">
      <xdr:nvSpPr>
        <xdr:cNvPr id="11" name="TextBox 10"/>
        <xdr:cNvSpPr txBox="1"/>
      </xdr:nvSpPr>
      <xdr:spPr>
        <a:xfrm>
          <a:off x="4608830" y="77046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251</xdr:row>
      <xdr:rowOff>0</xdr:rowOff>
    </xdr:from>
    <xdr:ext cx="184731" cy="264560"/>
    <xdr:sp macro="" textlink="">
      <xdr:nvSpPr>
        <xdr:cNvPr id="16" name="TextBox 15"/>
        <xdr:cNvSpPr txBox="1"/>
      </xdr:nvSpPr>
      <xdr:spPr>
        <a:xfrm>
          <a:off x="4608830" y="77046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251</xdr:row>
      <xdr:rowOff>0</xdr:rowOff>
    </xdr:from>
    <xdr:ext cx="184731" cy="264560"/>
    <xdr:sp macro="" textlink="">
      <xdr:nvSpPr>
        <xdr:cNvPr id="17" name="TextBox 16"/>
        <xdr:cNvSpPr txBox="1"/>
      </xdr:nvSpPr>
      <xdr:spPr>
        <a:xfrm>
          <a:off x="4608830" y="77046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
  <sheetViews>
    <sheetView workbookViewId="0">
      <selection activeCell="D16" sqref="D16:O17"/>
    </sheetView>
  </sheetViews>
  <sheetFormatPr defaultColWidth="8.7265625" defaultRowHeight="14.5" x14ac:dyDescent="0.35"/>
  <cols>
    <col min="1" max="16384" width="8.7265625" style="188"/>
  </cols>
  <sheetData>
    <row r="5" spans="4:15" ht="15.5" x14ac:dyDescent="0.35">
      <c r="G5" s="252" t="s">
        <v>205</v>
      </c>
      <c r="H5" s="252"/>
      <c r="I5" s="252"/>
      <c r="J5" s="252"/>
      <c r="K5" s="252"/>
      <c r="L5" s="252"/>
    </row>
    <row r="7" spans="4:15" ht="15.5" x14ac:dyDescent="0.35">
      <c r="G7" s="252" t="s">
        <v>192</v>
      </c>
      <c r="H7" s="252"/>
      <c r="I7" s="252"/>
      <c r="J7" s="252"/>
      <c r="K7" s="252"/>
      <c r="L7" s="252"/>
    </row>
    <row r="9" spans="4:15" x14ac:dyDescent="0.35">
      <c r="G9" s="253" t="s">
        <v>193</v>
      </c>
      <c r="H9" s="254"/>
      <c r="I9" s="254"/>
      <c r="J9" s="254"/>
      <c r="K9" s="254"/>
      <c r="L9" s="255"/>
    </row>
    <row r="10" spans="4:15" x14ac:dyDescent="0.35">
      <c r="G10" s="256"/>
      <c r="H10" s="257"/>
      <c r="I10" s="257"/>
      <c r="J10" s="257"/>
      <c r="K10" s="257"/>
      <c r="L10" s="258"/>
    </row>
    <row r="13" spans="4:15" ht="15.5" x14ac:dyDescent="0.35">
      <c r="E13" s="252" t="s">
        <v>194</v>
      </c>
      <c r="F13" s="252"/>
      <c r="G13" s="252"/>
      <c r="H13" s="252"/>
      <c r="I13" s="252"/>
      <c r="J13" s="252"/>
      <c r="K13" s="252"/>
      <c r="L13" s="252"/>
      <c r="M13" s="252"/>
      <c r="N13" s="252"/>
    </row>
    <row r="16" spans="4:15" x14ac:dyDescent="0.35">
      <c r="D16" s="259"/>
      <c r="E16" s="260"/>
      <c r="F16" s="260"/>
      <c r="G16" s="260"/>
      <c r="H16" s="260"/>
      <c r="I16" s="260"/>
      <c r="J16" s="260"/>
      <c r="K16" s="260"/>
      <c r="L16" s="260"/>
      <c r="M16" s="260"/>
      <c r="N16" s="260"/>
      <c r="O16" s="261"/>
    </row>
    <row r="17" spans="1:15" x14ac:dyDescent="0.35">
      <c r="D17" s="262"/>
      <c r="E17" s="263"/>
      <c r="F17" s="263"/>
      <c r="G17" s="263"/>
      <c r="H17" s="263"/>
      <c r="I17" s="263"/>
      <c r="J17" s="263"/>
      <c r="K17" s="263"/>
      <c r="L17" s="263"/>
      <c r="M17" s="263"/>
      <c r="N17" s="263"/>
      <c r="O17" s="264"/>
    </row>
    <row r="19" spans="1:15" x14ac:dyDescent="0.35">
      <c r="A19" s="251" t="s">
        <v>195</v>
      </c>
      <c r="B19" s="251"/>
      <c r="C19" s="251"/>
    </row>
  </sheetData>
  <sheetProtection sheet="1" objects="1" scenarios="1" selectLockedCell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O83"/>
  <sheetViews>
    <sheetView zoomScale="90" zoomScaleNormal="90" workbookViewId="0">
      <selection activeCell="A2" sqref="A2:F2"/>
    </sheetView>
  </sheetViews>
  <sheetFormatPr defaultColWidth="30.1796875" defaultRowHeight="14" x14ac:dyDescent="0.3"/>
  <cols>
    <col min="1" max="1" width="15.1796875" style="165" customWidth="1"/>
    <col min="2" max="5" width="30.1796875" style="165"/>
    <col min="6" max="6" width="42.1796875" style="165" customWidth="1"/>
    <col min="7" max="16384" width="30.1796875" style="165"/>
  </cols>
  <sheetData>
    <row r="1" spans="1:13" ht="219.75" customHeight="1" x14ac:dyDescent="0.3">
      <c r="A1" s="288" t="s">
        <v>212</v>
      </c>
      <c r="B1" s="288"/>
      <c r="C1" s="288"/>
      <c r="D1" s="288"/>
      <c r="E1" s="288"/>
      <c r="F1" s="289"/>
    </row>
    <row r="2" spans="1:13" ht="342" customHeight="1" x14ac:dyDescent="0.3">
      <c r="A2" s="290" t="s">
        <v>216</v>
      </c>
      <c r="B2" s="291"/>
      <c r="C2" s="291"/>
      <c r="D2" s="291"/>
      <c r="E2" s="291"/>
      <c r="F2" s="291"/>
      <c r="G2" s="187"/>
    </row>
    <row r="3" spans="1:13" x14ac:dyDescent="0.3">
      <c r="F3" s="186"/>
    </row>
    <row r="4" spans="1:13" ht="78.400000000000006" customHeight="1" x14ac:dyDescent="0.3">
      <c r="A4" s="304" t="s">
        <v>209</v>
      </c>
      <c r="B4" s="305"/>
      <c r="C4" s="305"/>
      <c r="D4" s="305"/>
      <c r="E4" s="305"/>
      <c r="F4" s="305"/>
      <c r="G4" s="305"/>
      <c r="H4" s="305"/>
      <c r="I4" s="305"/>
      <c r="J4" s="305"/>
      <c r="K4" s="305"/>
      <c r="L4" s="305"/>
      <c r="M4" s="305"/>
    </row>
    <row r="5" spans="1:13" ht="32.15" customHeight="1" x14ac:dyDescent="0.3">
      <c r="A5" s="306" t="s">
        <v>208</v>
      </c>
      <c r="B5" s="307"/>
      <c r="C5" s="307"/>
      <c r="D5" s="307"/>
      <c r="E5" s="307"/>
      <c r="F5" s="307"/>
      <c r="G5" s="307"/>
      <c r="H5" s="307"/>
      <c r="I5" s="307"/>
      <c r="J5" s="307"/>
      <c r="K5" s="307"/>
      <c r="L5" s="307"/>
      <c r="M5" s="307"/>
    </row>
    <row r="6" spans="1:13" s="123" customFormat="1" ht="24.75" customHeight="1" x14ac:dyDescent="0.3">
      <c r="A6" s="310" t="s">
        <v>207</v>
      </c>
      <c r="B6" s="310"/>
      <c r="C6" s="310"/>
      <c r="D6" s="310"/>
      <c r="E6" s="310"/>
      <c r="F6" s="310"/>
      <c r="G6" s="310"/>
      <c r="H6" s="310"/>
      <c r="I6" s="310"/>
      <c r="J6" s="310"/>
      <c r="K6" s="310"/>
      <c r="L6" s="310"/>
      <c r="M6" s="310"/>
    </row>
    <row r="7" spans="1:13" ht="42.65" customHeight="1" x14ac:dyDescent="0.3">
      <c r="A7" s="308" t="s">
        <v>206</v>
      </c>
      <c r="B7" s="308"/>
      <c r="C7" s="308"/>
      <c r="D7" s="308"/>
      <c r="E7" s="308"/>
      <c r="F7" s="308"/>
      <c r="G7" s="308"/>
      <c r="H7" s="308"/>
      <c r="I7" s="308"/>
      <c r="J7" s="308"/>
      <c r="K7" s="308"/>
      <c r="L7" s="308"/>
      <c r="M7" s="308"/>
    </row>
    <row r="8" spans="1:13" s="123" customFormat="1" ht="16.5" customHeight="1" x14ac:dyDescent="0.3">
      <c r="A8" s="189"/>
      <c r="B8" s="190"/>
      <c r="C8" s="190"/>
      <c r="D8" s="189"/>
      <c r="E8" s="189"/>
      <c r="F8" s="189"/>
      <c r="G8" s="189"/>
      <c r="H8" s="189"/>
      <c r="I8" s="189"/>
      <c r="J8" s="189"/>
      <c r="K8" s="189"/>
      <c r="L8" s="189"/>
      <c r="M8" s="189"/>
    </row>
    <row r="9" spans="1:13" x14ac:dyDescent="0.3">
      <c r="B9" s="309" t="s">
        <v>191</v>
      </c>
      <c r="C9" s="309"/>
    </row>
    <row r="11" spans="1:13" x14ac:dyDescent="0.3">
      <c r="B11" s="272" t="s">
        <v>132</v>
      </c>
      <c r="C11" s="325" t="s">
        <v>137</v>
      </c>
      <c r="D11" s="325"/>
    </row>
    <row r="12" spans="1:13" x14ac:dyDescent="0.3">
      <c r="B12" s="272"/>
      <c r="C12" s="326"/>
      <c r="D12" s="326"/>
    </row>
    <row r="13" spans="1:13" ht="19.399999999999999" customHeight="1" x14ac:dyDescent="0.3">
      <c r="B13" s="272"/>
      <c r="C13" s="326"/>
      <c r="D13" s="326"/>
    </row>
    <row r="14" spans="1:13" ht="14.25" hidden="1" customHeight="1" x14ac:dyDescent="0.3">
      <c r="B14" s="272"/>
      <c r="C14" s="327"/>
      <c r="D14" s="327"/>
    </row>
    <row r="15" spans="1:13" ht="6" customHeight="1" x14ac:dyDescent="0.3">
      <c r="B15" s="294"/>
      <c r="C15" s="294"/>
      <c r="D15" s="294"/>
    </row>
    <row r="16" spans="1:13" ht="14.25" hidden="1" customHeight="1" x14ac:dyDescent="0.3">
      <c r="B16" s="295"/>
      <c r="C16" s="295"/>
      <c r="D16" s="295"/>
      <c r="F16" s="109"/>
    </row>
    <row r="17" spans="1:6" x14ac:dyDescent="0.3">
      <c r="B17" s="272" t="s">
        <v>130</v>
      </c>
      <c r="C17" s="325" t="s">
        <v>136</v>
      </c>
      <c r="D17" s="325"/>
      <c r="F17" s="109"/>
    </row>
    <row r="18" spans="1:6" x14ac:dyDescent="0.3">
      <c r="B18" s="272"/>
      <c r="C18" s="326"/>
      <c r="D18" s="326"/>
      <c r="F18" s="109"/>
    </row>
    <row r="19" spans="1:6" x14ac:dyDescent="0.3">
      <c r="B19" s="272"/>
      <c r="C19" s="326"/>
      <c r="D19" s="326"/>
      <c r="F19" s="109"/>
    </row>
    <row r="20" spans="1:6" ht="12.75" customHeight="1" x14ac:dyDescent="0.3">
      <c r="B20" s="272"/>
      <c r="C20" s="326"/>
      <c r="D20" s="326"/>
      <c r="F20" s="109"/>
    </row>
    <row r="21" spans="1:6" hidden="1" x14ac:dyDescent="0.3">
      <c r="B21" s="272"/>
      <c r="C21" s="327"/>
      <c r="D21" s="327"/>
    </row>
    <row r="22" spans="1:6" ht="6" customHeight="1" x14ac:dyDescent="0.3">
      <c r="B22" s="296"/>
      <c r="C22" s="296"/>
      <c r="D22" s="296"/>
    </row>
    <row r="23" spans="1:6" ht="14.15" customHeight="1" x14ac:dyDescent="0.3">
      <c r="A23" s="315"/>
      <c r="B23" s="298" t="s">
        <v>71</v>
      </c>
      <c r="C23" s="265" t="s">
        <v>201</v>
      </c>
      <c r="D23" s="265"/>
    </row>
    <row r="24" spans="1:6" x14ac:dyDescent="0.3">
      <c r="A24" s="315"/>
      <c r="B24" s="298"/>
      <c r="C24" s="265"/>
      <c r="D24" s="265"/>
    </row>
    <row r="25" spans="1:6" ht="25.15" customHeight="1" x14ac:dyDescent="0.3">
      <c r="A25" s="315"/>
      <c r="B25" s="298"/>
      <c r="C25" s="265"/>
      <c r="D25" s="265"/>
    </row>
    <row r="26" spans="1:6" ht="2.15" customHeight="1" x14ac:dyDescent="0.3">
      <c r="A26" s="315"/>
      <c r="B26" s="298"/>
      <c r="C26" s="265"/>
      <c r="D26" s="265"/>
    </row>
    <row r="27" spans="1:6" ht="14.15" hidden="1" customHeight="1" x14ac:dyDescent="0.3">
      <c r="B27" s="298"/>
      <c r="C27" s="265"/>
      <c r="D27" s="265"/>
    </row>
    <row r="28" spans="1:6" ht="3.75" customHeight="1" x14ac:dyDescent="0.3">
      <c r="B28" s="294"/>
      <c r="C28" s="294"/>
      <c r="D28" s="294"/>
    </row>
    <row r="29" spans="1:6" hidden="1" x14ac:dyDescent="0.3">
      <c r="B29" s="155"/>
      <c r="C29" s="155"/>
      <c r="D29" s="155"/>
    </row>
    <row r="30" spans="1:6" x14ac:dyDescent="0.3">
      <c r="A30" s="316"/>
      <c r="B30" s="299" t="s">
        <v>72</v>
      </c>
      <c r="C30" s="266" t="s">
        <v>139</v>
      </c>
      <c r="D30" s="266"/>
      <c r="E30" s="320"/>
    </row>
    <row r="31" spans="1:6" ht="3" customHeight="1" x14ac:dyDescent="0.3">
      <c r="A31" s="316"/>
      <c r="B31" s="299"/>
      <c r="C31" s="266"/>
      <c r="D31" s="266"/>
      <c r="E31" s="320"/>
    </row>
    <row r="32" spans="1:6" ht="14.15" hidden="1" customHeight="1" x14ac:dyDescent="0.3">
      <c r="B32" s="299"/>
      <c r="C32" s="266"/>
      <c r="D32" s="266"/>
    </row>
    <row r="33" spans="1:6" ht="14.15" hidden="1" customHeight="1" x14ac:dyDescent="0.3">
      <c r="B33" s="299"/>
      <c r="C33" s="266"/>
      <c r="D33" s="266"/>
    </row>
    <row r="34" spans="1:6" ht="14.15" hidden="1" customHeight="1" x14ac:dyDescent="0.3">
      <c r="B34" s="299"/>
      <c r="C34" s="266"/>
      <c r="D34" s="266"/>
    </row>
    <row r="35" spans="1:6" ht="5.5" customHeight="1" x14ac:dyDescent="0.3">
      <c r="B35" s="156"/>
      <c r="C35" s="156"/>
      <c r="D35" s="156"/>
    </row>
    <row r="36" spans="1:6" ht="14.15" customHeight="1" x14ac:dyDescent="0.3">
      <c r="B36" s="317" t="s">
        <v>73</v>
      </c>
      <c r="C36" s="265" t="s">
        <v>174</v>
      </c>
      <c r="D36" s="265"/>
    </row>
    <row r="37" spans="1:6" ht="1.5" customHeight="1" x14ac:dyDescent="0.3">
      <c r="B37" s="318"/>
      <c r="C37" s="265"/>
      <c r="D37" s="265"/>
    </row>
    <row r="38" spans="1:6" ht="1.5" customHeight="1" x14ac:dyDescent="0.3">
      <c r="B38" s="318"/>
      <c r="C38" s="265"/>
      <c r="D38" s="265"/>
    </row>
    <row r="39" spans="1:6" ht="14.15" hidden="1" customHeight="1" x14ac:dyDescent="0.3">
      <c r="B39" s="318"/>
      <c r="C39" s="265"/>
      <c r="D39" s="265"/>
    </row>
    <row r="40" spans="1:6" ht="14.15" hidden="1" customHeight="1" x14ac:dyDescent="0.3">
      <c r="B40" s="319"/>
      <c r="C40" s="265"/>
      <c r="D40" s="265"/>
    </row>
    <row r="41" spans="1:6" x14ac:dyDescent="0.3">
      <c r="B41" s="156"/>
      <c r="C41" s="156"/>
      <c r="D41" s="156"/>
    </row>
    <row r="42" spans="1:6" ht="54.4" customHeight="1" x14ac:dyDescent="0.3">
      <c r="A42" s="275" t="s">
        <v>140</v>
      </c>
      <c r="B42" s="168" t="s">
        <v>2</v>
      </c>
      <c r="C42" s="265" t="s">
        <v>190</v>
      </c>
      <c r="D42" s="265"/>
    </row>
    <row r="43" spans="1:6" ht="5.5" customHeight="1" x14ac:dyDescent="0.3">
      <c r="A43" s="276"/>
      <c r="B43" s="155"/>
      <c r="C43" s="155"/>
      <c r="D43" s="155"/>
    </row>
    <row r="44" spans="1:6" ht="59.65" customHeight="1" x14ac:dyDescent="0.3">
      <c r="A44" s="276"/>
      <c r="B44" s="157" t="s">
        <v>3</v>
      </c>
      <c r="C44" s="265" t="s">
        <v>173</v>
      </c>
      <c r="D44" s="265"/>
      <c r="F44" s="86"/>
    </row>
    <row r="45" spans="1:6" ht="5.15" customHeight="1" x14ac:dyDescent="0.3">
      <c r="A45" s="276"/>
      <c r="B45" s="155"/>
      <c r="C45" s="155"/>
      <c r="D45" s="155"/>
    </row>
    <row r="46" spans="1:6" ht="78.400000000000006" customHeight="1" x14ac:dyDescent="0.3">
      <c r="A46" s="277"/>
      <c r="B46" s="157" t="s">
        <v>4</v>
      </c>
      <c r="C46" s="265" t="s">
        <v>189</v>
      </c>
      <c r="D46" s="265"/>
    </row>
    <row r="48" spans="1:6" x14ac:dyDescent="0.3">
      <c r="B48" s="170" t="s">
        <v>162</v>
      </c>
    </row>
    <row r="50" spans="2:4" ht="15" customHeight="1" x14ac:dyDescent="0.3">
      <c r="B50" s="278" t="s">
        <v>64</v>
      </c>
      <c r="C50" s="281" t="s">
        <v>188</v>
      </c>
      <c r="D50" s="281"/>
    </row>
    <row r="51" spans="2:4" x14ac:dyDescent="0.3">
      <c r="B51" s="279"/>
      <c r="C51" s="282"/>
      <c r="D51" s="282"/>
    </row>
    <row r="52" spans="2:4" ht="27" customHeight="1" x14ac:dyDescent="0.3">
      <c r="B52" s="280"/>
      <c r="C52" s="283"/>
      <c r="D52" s="283"/>
    </row>
    <row r="53" spans="2:4" x14ac:dyDescent="0.3">
      <c r="B53" s="169"/>
      <c r="C53" s="158"/>
      <c r="D53" s="158"/>
    </row>
    <row r="54" spans="2:4" x14ac:dyDescent="0.3">
      <c r="B54" s="159" t="s">
        <v>172</v>
      </c>
      <c r="C54" s="158"/>
      <c r="D54" s="158"/>
    </row>
    <row r="55" spans="2:4" x14ac:dyDescent="0.3">
      <c r="B55" s="169"/>
      <c r="C55" s="158"/>
      <c r="D55" s="158"/>
    </row>
    <row r="56" spans="2:4" x14ac:dyDescent="0.3">
      <c r="B56" s="272" t="s">
        <v>27</v>
      </c>
      <c r="C56" s="265" t="s">
        <v>215</v>
      </c>
      <c r="D56" s="265"/>
    </row>
    <row r="57" spans="2:4" ht="25.15" customHeight="1" x14ac:dyDescent="0.3">
      <c r="B57" s="272"/>
      <c r="C57" s="265"/>
      <c r="D57" s="265"/>
    </row>
    <row r="58" spans="2:4" x14ac:dyDescent="0.3">
      <c r="B58" s="293"/>
      <c r="C58" s="293"/>
      <c r="D58" s="293"/>
    </row>
    <row r="59" spans="2:4" x14ac:dyDescent="0.3">
      <c r="B59" s="159" t="s">
        <v>165</v>
      </c>
      <c r="C59" s="158"/>
      <c r="D59" s="158"/>
    </row>
    <row r="60" spans="2:4" x14ac:dyDescent="0.3">
      <c r="B60" s="297"/>
      <c r="C60" s="297"/>
      <c r="D60" s="297"/>
    </row>
    <row r="61" spans="2:4" x14ac:dyDescent="0.3">
      <c r="B61" s="272" t="s">
        <v>166</v>
      </c>
      <c r="C61" s="265" t="s">
        <v>167</v>
      </c>
      <c r="D61" s="265"/>
    </row>
    <row r="62" spans="2:4" ht="27.4" customHeight="1" x14ac:dyDescent="0.3">
      <c r="B62" s="272"/>
      <c r="C62" s="265"/>
      <c r="D62" s="265"/>
    </row>
    <row r="63" spans="2:4" x14ac:dyDescent="0.3">
      <c r="B63" s="155"/>
      <c r="C63" s="155"/>
      <c r="D63" s="155"/>
    </row>
    <row r="64" spans="2:4" x14ac:dyDescent="0.3">
      <c r="B64" s="159" t="s">
        <v>128</v>
      </c>
      <c r="C64" s="155"/>
      <c r="D64" s="155"/>
    </row>
    <row r="65" spans="2:15" ht="16.5" customHeight="1" thickBot="1" x14ac:dyDescent="0.35">
      <c r="B65" s="155"/>
      <c r="C65" s="155"/>
      <c r="D65" s="155"/>
    </row>
    <row r="66" spans="2:15" ht="32.25" customHeight="1" thickTop="1" thickBot="1" x14ac:dyDescent="0.35">
      <c r="B66" s="284" t="s">
        <v>161</v>
      </c>
      <c r="C66" s="269" t="s">
        <v>184</v>
      </c>
      <c r="D66" s="286"/>
    </row>
    <row r="67" spans="2:15" ht="28.5" customHeight="1" thickTop="1" x14ac:dyDescent="0.3">
      <c r="B67" s="285"/>
      <c r="C67" s="265"/>
      <c r="D67" s="287"/>
      <c r="K67" s="321" t="s">
        <v>180</v>
      </c>
      <c r="L67" s="323" t="s">
        <v>176</v>
      </c>
      <c r="M67" s="323" t="s">
        <v>70</v>
      </c>
      <c r="N67" s="323" t="s">
        <v>178</v>
      </c>
      <c r="O67" s="311" t="s">
        <v>179</v>
      </c>
    </row>
    <row r="68" spans="2:15" ht="33" customHeight="1" x14ac:dyDescent="0.3">
      <c r="B68" s="166" t="s">
        <v>177</v>
      </c>
      <c r="C68" s="313" t="s">
        <v>185</v>
      </c>
      <c r="D68" s="314"/>
      <c r="K68" s="322"/>
      <c r="L68" s="324"/>
      <c r="M68" s="324"/>
      <c r="N68" s="324"/>
      <c r="O68" s="312"/>
    </row>
    <row r="69" spans="2:15" ht="33" customHeight="1" x14ac:dyDescent="0.3">
      <c r="B69" s="166" t="s">
        <v>0</v>
      </c>
      <c r="C69" s="313" t="s">
        <v>181</v>
      </c>
      <c r="D69" s="314"/>
    </row>
    <row r="70" spans="2:15" ht="33" customHeight="1" thickBot="1" x14ac:dyDescent="0.35">
      <c r="B70" s="160" t="s">
        <v>182</v>
      </c>
      <c r="C70" s="273" t="s">
        <v>183</v>
      </c>
      <c r="D70" s="274"/>
    </row>
    <row r="71" spans="2:15" ht="33" customHeight="1" thickTop="1" thickBot="1" x14ac:dyDescent="0.35">
      <c r="B71" s="155"/>
      <c r="C71" s="155"/>
      <c r="D71" s="155"/>
    </row>
    <row r="72" spans="2:15" ht="58.5" customHeight="1" thickTop="1" thickBot="1" x14ac:dyDescent="0.35">
      <c r="B72" s="161" t="s">
        <v>158</v>
      </c>
      <c r="C72" s="300" t="s">
        <v>200</v>
      </c>
      <c r="D72" s="301"/>
    </row>
    <row r="73" spans="2:15" ht="11.5" customHeight="1" thickTop="1" thickBot="1" x14ac:dyDescent="0.35">
      <c r="B73" s="162"/>
      <c r="C73" s="163"/>
      <c r="D73" s="163"/>
    </row>
    <row r="74" spans="2:15" ht="14.5" thickTop="1" x14ac:dyDescent="0.3">
      <c r="B74" s="267" t="s">
        <v>159</v>
      </c>
      <c r="C74" s="269" t="s">
        <v>202</v>
      </c>
      <c r="D74" s="270"/>
    </row>
    <row r="75" spans="2:15" x14ac:dyDescent="0.3">
      <c r="B75" s="268"/>
      <c r="C75" s="266"/>
      <c r="D75" s="271"/>
    </row>
    <row r="76" spans="2:15" ht="27" customHeight="1" thickBot="1" x14ac:dyDescent="0.35">
      <c r="B76" s="164" t="s">
        <v>77</v>
      </c>
      <c r="C76" s="302" t="s">
        <v>186</v>
      </c>
      <c r="D76" s="303"/>
    </row>
    <row r="77" spans="2:15" ht="14.5" thickTop="1" x14ac:dyDescent="0.3">
      <c r="B77" s="155"/>
      <c r="C77" s="155"/>
      <c r="D77" s="155"/>
    </row>
    <row r="78" spans="2:15" x14ac:dyDescent="0.3">
      <c r="B78" s="167" t="s">
        <v>129</v>
      </c>
      <c r="C78" s="155"/>
      <c r="D78" s="155"/>
    </row>
    <row r="79" spans="2:15" ht="15.75" customHeight="1" x14ac:dyDescent="0.3">
      <c r="B79" s="155"/>
      <c r="C79" s="155"/>
      <c r="D79" s="155"/>
    </row>
    <row r="80" spans="2:15" ht="114.75" customHeight="1" x14ac:dyDescent="0.3">
      <c r="B80" s="265" t="s">
        <v>211</v>
      </c>
      <c r="C80" s="266"/>
      <c r="D80" s="266"/>
    </row>
    <row r="81" spans="2:4" x14ac:dyDescent="0.3">
      <c r="B81" s="155"/>
      <c r="C81" s="155"/>
      <c r="D81" s="155"/>
    </row>
    <row r="82" spans="2:4" x14ac:dyDescent="0.3">
      <c r="B82" s="292"/>
      <c r="C82" s="292"/>
      <c r="D82" s="155"/>
    </row>
    <row r="83" spans="2:4" x14ac:dyDescent="0.3">
      <c r="B83" s="155"/>
      <c r="C83" s="155"/>
      <c r="D83" s="155"/>
    </row>
  </sheetData>
  <sheetProtection algorithmName="SHA-512" hashValue="ZnzMoO7YmS4gWEjNQmhOZjkopFMIGVpVdlkF4syVhyYH7bn8d+CMpZw2jSywh53FeP+IxYKmbbt9A7TI9njLPA==" saltValue="7Q3N/L/DAAS2QnbAEgHEug==" spinCount="100000" sheet="1" selectLockedCells="1"/>
  <mergeCells count="51">
    <mergeCell ref="N67:N68"/>
    <mergeCell ref="C11:D14"/>
    <mergeCell ref="B17:B21"/>
    <mergeCell ref="C17:D21"/>
    <mergeCell ref="M67:M68"/>
    <mergeCell ref="C61:D62"/>
    <mergeCell ref="B9:C9"/>
    <mergeCell ref="A6:M6"/>
    <mergeCell ref="O67:O68"/>
    <mergeCell ref="C69:D69"/>
    <mergeCell ref="A23:A26"/>
    <mergeCell ref="A30:A31"/>
    <mergeCell ref="C30:D34"/>
    <mergeCell ref="B36:B40"/>
    <mergeCell ref="C36:D40"/>
    <mergeCell ref="E30:E31"/>
    <mergeCell ref="B28:D28"/>
    <mergeCell ref="B56:B57"/>
    <mergeCell ref="C56:D57"/>
    <mergeCell ref="K67:K68"/>
    <mergeCell ref="L67:L68"/>
    <mergeCell ref="C68:D68"/>
    <mergeCell ref="A1:F1"/>
    <mergeCell ref="A2:F2"/>
    <mergeCell ref="B82:C82"/>
    <mergeCell ref="B58:D58"/>
    <mergeCell ref="B15:D16"/>
    <mergeCell ref="B22:D22"/>
    <mergeCell ref="B60:D60"/>
    <mergeCell ref="B23:B27"/>
    <mergeCell ref="C23:D27"/>
    <mergeCell ref="B30:B34"/>
    <mergeCell ref="C72:D72"/>
    <mergeCell ref="C76:D76"/>
    <mergeCell ref="A4:M4"/>
    <mergeCell ref="A5:M5"/>
    <mergeCell ref="B11:B14"/>
    <mergeCell ref="A7:M7"/>
    <mergeCell ref="A42:A46"/>
    <mergeCell ref="B50:B52"/>
    <mergeCell ref="C50:D52"/>
    <mergeCell ref="B66:B67"/>
    <mergeCell ref="C66:D67"/>
    <mergeCell ref="C42:D42"/>
    <mergeCell ref="B80:D80"/>
    <mergeCell ref="C44:D44"/>
    <mergeCell ref="C46:D46"/>
    <mergeCell ref="B74:B75"/>
    <mergeCell ref="C74:D75"/>
    <mergeCell ref="B61:B62"/>
    <mergeCell ref="C70:D70"/>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BR282"/>
  <sheetViews>
    <sheetView showGridLines="0" topLeftCell="C1" zoomScale="80" zoomScaleNormal="80" workbookViewId="0">
      <selection activeCell="K12" sqref="K12"/>
    </sheetView>
  </sheetViews>
  <sheetFormatPr defaultColWidth="9.1796875" defaultRowHeight="12.5" x14ac:dyDescent="0.25"/>
  <cols>
    <col min="1" max="1" width="7.81640625" style="191" bestFit="1" customWidth="1"/>
    <col min="2" max="2" width="51.1796875" style="192" bestFit="1" customWidth="1"/>
    <col min="3" max="3" width="9.81640625" style="192" customWidth="1"/>
    <col min="4" max="4" width="32.54296875" style="192" bestFit="1" customWidth="1"/>
    <col min="5" max="5" width="16.1796875" style="192" customWidth="1"/>
    <col min="6" max="6" width="35" style="192" bestFit="1" customWidth="1"/>
    <col min="7" max="7" width="19.54296875" style="192" customWidth="1"/>
    <col min="8" max="8" width="16.453125" style="192" bestFit="1" customWidth="1"/>
    <col min="9" max="10" width="18.453125" style="192" customWidth="1"/>
    <col min="11" max="11" width="19.81640625" style="192" customWidth="1"/>
    <col min="12" max="12" width="14.54296875" style="193" bestFit="1" customWidth="1"/>
    <col min="13" max="13" width="14.1796875" style="192" customWidth="1"/>
    <col min="14" max="14" width="12.1796875" style="192" customWidth="1"/>
    <col min="15" max="15" width="12.81640625" style="192" customWidth="1"/>
    <col min="16" max="16" width="9.1796875" style="193" customWidth="1"/>
    <col min="17" max="17" width="13.1796875" style="194" bestFit="1" customWidth="1"/>
    <col min="18" max="18" width="10.1796875" style="194" bestFit="1" customWidth="1"/>
    <col min="19" max="19" width="9.453125" style="192" customWidth="1"/>
    <col min="20" max="20" width="13.1796875" style="192" bestFit="1" customWidth="1"/>
    <col min="21" max="21" width="10.1796875" style="192" customWidth="1"/>
    <col min="22" max="22" width="8.81640625" style="192" customWidth="1"/>
    <col min="23" max="23" width="13" style="192" customWidth="1"/>
    <col min="24" max="24" width="11.1796875" style="192" bestFit="1" customWidth="1"/>
    <col min="25" max="25" width="9.81640625" style="192" customWidth="1"/>
    <col min="26" max="26" width="13.1796875" style="192" bestFit="1" customWidth="1"/>
    <col min="27" max="27" width="11.453125" style="192" customWidth="1"/>
    <col min="28" max="28" width="9" style="192" bestFit="1" customWidth="1"/>
    <col min="29" max="29" width="13.1796875" style="192" bestFit="1" customWidth="1"/>
    <col min="30" max="30" width="11.1796875" style="192" bestFit="1" customWidth="1"/>
    <col min="31" max="31" width="10.1796875" style="192" customWidth="1"/>
    <col min="32" max="32" width="13.1796875" style="192" bestFit="1" customWidth="1"/>
    <col min="33" max="33" width="11.1796875" style="192" bestFit="1" customWidth="1"/>
    <col min="34" max="34" width="10.1796875" style="192" customWidth="1"/>
    <col min="35" max="35" width="13.1796875" style="192" bestFit="1" customWidth="1"/>
    <col min="36" max="36" width="10.54296875" style="192" bestFit="1" customWidth="1"/>
    <col min="37" max="37" width="9.1796875" style="192"/>
    <col min="38" max="38" width="11.1796875" style="192" customWidth="1"/>
    <col min="39" max="39" width="10.54296875" style="192" bestFit="1" customWidth="1"/>
    <col min="40" max="40" width="9.1796875" style="192"/>
    <col min="41" max="41" width="11.54296875" style="192" customWidth="1"/>
    <col min="42" max="42" width="10.54296875" style="192" bestFit="1" customWidth="1"/>
    <col min="43" max="43" width="9.1796875" style="192"/>
    <col min="44" max="44" width="12.453125" style="192" customWidth="1"/>
    <col min="45" max="45" width="10.54296875" style="192" bestFit="1" customWidth="1"/>
    <col min="46" max="70" width="9.1796875" style="195"/>
    <col min="71" max="16384" width="9.1796875" style="192"/>
  </cols>
  <sheetData>
    <row r="1" spans="1:69" ht="13" thickBot="1" x14ac:dyDescent="0.3"/>
    <row r="2" spans="1:69" ht="13" thickTop="1" x14ac:dyDescent="0.25">
      <c r="B2" s="437" t="s">
        <v>210</v>
      </c>
      <c r="C2" s="438"/>
      <c r="D2" s="438"/>
      <c r="E2" s="438"/>
      <c r="F2" s="438"/>
      <c r="G2" s="438"/>
      <c r="H2" s="438"/>
      <c r="I2" s="438"/>
      <c r="J2" s="438"/>
      <c r="K2" s="438"/>
      <c r="L2" s="438"/>
      <c r="M2" s="438"/>
      <c r="N2" s="438"/>
      <c r="O2" s="438"/>
      <c r="P2" s="438"/>
      <c r="Q2" s="438"/>
      <c r="R2" s="438"/>
      <c r="S2" s="438"/>
      <c r="T2" s="439"/>
    </row>
    <row r="3" spans="1:69" x14ac:dyDescent="0.25">
      <c r="B3" s="440"/>
      <c r="C3" s="441"/>
      <c r="D3" s="441"/>
      <c r="E3" s="441"/>
      <c r="F3" s="441"/>
      <c r="G3" s="441"/>
      <c r="H3" s="441"/>
      <c r="I3" s="441"/>
      <c r="J3" s="441"/>
      <c r="K3" s="441"/>
      <c r="L3" s="441"/>
      <c r="M3" s="441"/>
      <c r="N3" s="441"/>
      <c r="O3" s="441"/>
      <c r="P3" s="441"/>
      <c r="Q3" s="441"/>
      <c r="R3" s="441"/>
      <c r="S3" s="441"/>
      <c r="T3" s="442"/>
    </row>
    <row r="4" spans="1:69" ht="119.25" customHeight="1" thickBot="1" x14ac:dyDescent="0.3">
      <c r="B4" s="443"/>
      <c r="C4" s="444"/>
      <c r="D4" s="444"/>
      <c r="E4" s="444"/>
      <c r="F4" s="444"/>
      <c r="G4" s="444"/>
      <c r="H4" s="444"/>
      <c r="I4" s="444"/>
      <c r="J4" s="444"/>
      <c r="K4" s="444"/>
      <c r="L4" s="444"/>
      <c r="M4" s="444"/>
      <c r="N4" s="444"/>
      <c r="O4" s="444"/>
      <c r="P4" s="444"/>
      <c r="Q4" s="444"/>
      <c r="R4" s="444"/>
      <c r="S4" s="444"/>
      <c r="T4" s="445"/>
    </row>
    <row r="5" spans="1:69" ht="13" thickTop="1" x14ac:dyDescent="0.25"/>
    <row r="6" spans="1:69" ht="13.5" thickBot="1" x14ac:dyDescent="0.3">
      <c r="G6" s="196"/>
      <c r="J6" s="197"/>
      <c r="K6" s="197"/>
      <c r="AK6" s="195"/>
      <c r="AL6" s="195"/>
      <c r="AM6" s="195"/>
      <c r="AN6" s="195"/>
      <c r="AO6" s="195"/>
      <c r="AP6" s="195"/>
      <c r="AQ6" s="195"/>
      <c r="AR6" s="195"/>
      <c r="AS6" s="195"/>
    </row>
    <row r="7" spans="1:69" ht="17.899999999999999" customHeight="1" thickTop="1" x14ac:dyDescent="0.35">
      <c r="A7" s="468" t="s">
        <v>90</v>
      </c>
      <c r="B7" s="464" t="s">
        <v>39</v>
      </c>
      <c r="C7" s="465"/>
      <c r="D7" s="465"/>
      <c r="E7" s="465"/>
      <c r="F7" s="465"/>
      <c r="G7" s="465"/>
      <c r="H7" s="465"/>
      <c r="I7" s="466"/>
      <c r="J7" s="466" t="s">
        <v>1</v>
      </c>
      <c r="K7" s="363" t="s">
        <v>132</v>
      </c>
      <c r="L7" s="363" t="s">
        <v>130</v>
      </c>
      <c r="M7" s="459" t="s">
        <v>71</v>
      </c>
      <c r="N7" s="363" t="s">
        <v>72</v>
      </c>
      <c r="O7" s="371" t="s">
        <v>73</v>
      </c>
      <c r="P7" s="446" t="s">
        <v>135</v>
      </c>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row>
    <row r="8" spans="1:69" ht="11.25" customHeight="1" x14ac:dyDescent="0.35">
      <c r="A8" s="415"/>
      <c r="B8" s="414" t="s">
        <v>57</v>
      </c>
      <c r="C8" s="469"/>
      <c r="D8" s="398"/>
      <c r="E8" s="374" t="s">
        <v>0</v>
      </c>
      <c r="F8" s="374" t="s">
        <v>40</v>
      </c>
      <c r="G8" s="374" t="s">
        <v>41</v>
      </c>
      <c r="H8" s="374" t="s">
        <v>42</v>
      </c>
      <c r="I8" s="349" t="s">
        <v>98</v>
      </c>
      <c r="J8" s="348"/>
      <c r="K8" s="348"/>
      <c r="L8" s="348"/>
      <c r="M8" s="460"/>
      <c r="N8" s="348"/>
      <c r="O8" s="462"/>
      <c r="P8" s="449"/>
      <c r="Q8" s="450"/>
      <c r="R8" s="450"/>
      <c r="S8" s="450"/>
      <c r="T8" s="450"/>
      <c r="U8" s="450"/>
      <c r="V8" s="450"/>
      <c r="W8" s="450"/>
      <c r="X8" s="450"/>
      <c r="Y8" s="450"/>
      <c r="Z8" s="450"/>
      <c r="AA8" s="450"/>
      <c r="AB8" s="450"/>
      <c r="AC8" s="450"/>
      <c r="AD8" s="450"/>
      <c r="AE8" s="450"/>
      <c r="AF8" s="450"/>
      <c r="AG8" s="450"/>
      <c r="AH8" s="450"/>
      <c r="AI8" s="450"/>
      <c r="AJ8" s="450"/>
      <c r="AK8" s="450"/>
      <c r="AL8" s="450"/>
      <c r="AM8" s="450"/>
      <c r="AN8" s="450"/>
      <c r="AO8" s="450"/>
      <c r="AP8" s="450"/>
      <c r="AQ8" s="450"/>
      <c r="AR8" s="450"/>
      <c r="AS8" s="451"/>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row>
    <row r="9" spans="1:69" ht="11.25" customHeight="1" thickBot="1" x14ac:dyDescent="0.4">
      <c r="A9" s="415"/>
      <c r="B9" s="414"/>
      <c r="C9" s="469"/>
      <c r="D9" s="398"/>
      <c r="E9" s="374"/>
      <c r="F9" s="374"/>
      <c r="G9" s="374"/>
      <c r="H9" s="374"/>
      <c r="I9" s="374"/>
      <c r="J9" s="348"/>
      <c r="K9" s="348"/>
      <c r="L9" s="348"/>
      <c r="M9" s="460"/>
      <c r="N9" s="348"/>
      <c r="O9" s="462"/>
      <c r="P9" s="452"/>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4"/>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row>
    <row r="10" spans="1:69" ht="11.25" customHeight="1" x14ac:dyDescent="0.35">
      <c r="A10" s="415"/>
      <c r="B10" s="414"/>
      <c r="C10" s="469"/>
      <c r="D10" s="398"/>
      <c r="E10" s="374"/>
      <c r="F10" s="374"/>
      <c r="G10" s="374"/>
      <c r="H10" s="374"/>
      <c r="I10" s="374"/>
      <c r="J10" s="348"/>
      <c r="K10" s="348"/>
      <c r="L10" s="348"/>
      <c r="M10" s="460"/>
      <c r="N10" s="348"/>
      <c r="O10" s="462"/>
      <c r="P10" s="455" t="s">
        <v>141</v>
      </c>
      <c r="Q10" s="456"/>
      <c r="R10" s="457"/>
      <c r="S10" s="455" t="s">
        <v>142</v>
      </c>
      <c r="T10" s="456"/>
      <c r="U10" s="457"/>
      <c r="V10" s="455" t="s">
        <v>143</v>
      </c>
      <c r="W10" s="456"/>
      <c r="X10" s="457"/>
      <c r="Y10" s="455" t="s">
        <v>144</v>
      </c>
      <c r="Z10" s="456"/>
      <c r="AA10" s="457"/>
      <c r="AB10" s="455" t="s">
        <v>145</v>
      </c>
      <c r="AC10" s="456"/>
      <c r="AD10" s="457"/>
      <c r="AE10" s="455" t="s">
        <v>146</v>
      </c>
      <c r="AF10" s="456"/>
      <c r="AG10" s="457"/>
      <c r="AH10" s="455" t="s">
        <v>147</v>
      </c>
      <c r="AI10" s="456"/>
      <c r="AJ10" s="457"/>
      <c r="AK10" s="455" t="s">
        <v>148</v>
      </c>
      <c r="AL10" s="456"/>
      <c r="AM10" s="457"/>
      <c r="AN10" s="455" t="s">
        <v>149</v>
      </c>
      <c r="AO10" s="456"/>
      <c r="AP10" s="457"/>
      <c r="AQ10" s="455" t="s">
        <v>150</v>
      </c>
      <c r="AR10" s="456"/>
      <c r="AS10" s="457"/>
      <c r="AT10" s="467"/>
      <c r="AU10" s="467"/>
      <c r="AV10" s="467"/>
      <c r="AW10" s="467"/>
      <c r="AX10" s="467"/>
      <c r="AY10" s="467"/>
      <c r="AZ10" s="467"/>
      <c r="BA10" s="467"/>
      <c r="BB10" s="467"/>
      <c r="BC10" s="467"/>
      <c r="BD10" s="467"/>
      <c r="BE10" s="467"/>
      <c r="BF10" s="467"/>
      <c r="BG10" s="467"/>
      <c r="BH10" s="467"/>
      <c r="BI10" s="467"/>
      <c r="BJ10" s="467"/>
      <c r="BK10" s="467"/>
      <c r="BL10" s="467"/>
      <c r="BM10" s="467"/>
      <c r="BN10" s="467"/>
      <c r="BO10" s="467"/>
      <c r="BP10" s="467"/>
      <c r="BQ10" s="467"/>
    </row>
    <row r="11" spans="1:69" ht="52.5" customHeight="1" thickBot="1" x14ac:dyDescent="0.4">
      <c r="A11" s="416"/>
      <c r="B11" s="470"/>
      <c r="C11" s="344"/>
      <c r="D11" s="471"/>
      <c r="E11" s="417"/>
      <c r="F11" s="417"/>
      <c r="G11" s="417"/>
      <c r="H11" s="417"/>
      <c r="I11" s="417"/>
      <c r="J11" s="359"/>
      <c r="K11" s="359"/>
      <c r="L11" s="359"/>
      <c r="M11" s="461"/>
      <c r="N11" s="359"/>
      <c r="O11" s="463"/>
      <c r="P11" s="91" t="s">
        <v>2</v>
      </c>
      <c r="Q11" s="92" t="s">
        <v>3</v>
      </c>
      <c r="R11" s="93" t="s">
        <v>4</v>
      </c>
      <c r="S11" s="91" t="s">
        <v>2</v>
      </c>
      <c r="T11" s="92" t="s">
        <v>3</v>
      </c>
      <c r="U11" s="93" t="s">
        <v>4</v>
      </c>
      <c r="V11" s="91" t="s">
        <v>2</v>
      </c>
      <c r="W11" s="92" t="s">
        <v>3</v>
      </c>
      <c r="X11" s="93" t="s">
        <v>4</v>
      </c>
      <c r="Y11" s="91" t="s">
        <v>2</v>
      </c>
      <c r="Z11" s="92" t="s">
        <v>3</v>
      </c>
      <c r="AA11" s="93" t="s">
        <v>4</v>
      </c>
      <c r="AB11" s="91" t="s">
        <v>2</v>
      </c>
      <c r="AC11" s="92" t="s">
        <v>3</v>
      </c>
      <c r="AD11" s="93" t="s">
        <v>4</v>
      </c>
      <c r="AE11" s="91" t="s">
        <v>2</v>
      </c>
      <c r="AF11" s="92" t="s">
        <v>3</v>
      </c>
      <c r="AG11" s="93" t="s">
        <v>4</v>
      </c>
      <c r="AH11" s="91" t="s">
        <v>2</v>
      </c>
      <c r="AI11" s="92" t="s">
        <v>3</v>
      </c>
      <c r="AJ11" s="93" t="s">
        <v>4</v>
      </c>
      <c r="AK11" s="91" t="s">
        <v>2</v>
      </c>
      <c r="AL11" s="92" t="s">
        <v>3</v>
      </c>
      <c r="AM11" s="93" t="s">
        <v>4</v>
      </c>
      <c r="AN11" s="91" t="s">
        <v>2</v>
      </c>
      <c r="AO11" s="92" t="s">
        <v>3</v>
      </c>
      <c r="AP11" s="93" t="s">
        <v>4</v>
      </c>
      <c r="AQ11" s="91" t="s">
        <v>2</v>
      </c>
      <c r="AR11" s="92" t="s">
        <v>3</v>
      </c>
      <c r="AS11" s="93" t="s">
        <v>4</v>
      </c>
      <c r="AT11" s="199"/>
      <c r="AU11" s="200"/>
      <c r="AV11" s="200"/>
      <c r="AW11" s="199"/>
      <c r="AX11" s="200"/>
      <c r="AY11" s="200"/>
      <c r="AZ11" s="199"/>
      <c r="BA11" s="200"/>
      <c r="BB11" s="200"/>
      <c r="BC11" s="199"/>
      <c r="BD11" s="200"/>
      <c r="BE11" s="200"/>
      <c r="BF11" s="199"/>
      <c r="BG11" s="200"/>
      <c r="BH11" s="200"/>
      <c r="BI11" s="199"/>
      <c r="BJ11" s="200"/>
      <c r="BK11" s="200"/>
      <c r="BL11" s="199"/>
      <c r="BM11" s="200"/>
      <c r="BN11" s="200"/>
      <c r="BO11" s="199"/>
      <c r="BP11" s="200"/>
      <c r="BQ11" s="200"/>
    </row>
    <row r="12" spans="1:69" ht="18.75" customHeight="1" thickTop="1" x14ac:dyDescent="0.35">
      <c r="A12" s="16">
        <v>1.1000000000000001</v>
      </c>
      <c r="B12" s="363" t="s">
        <v>61</v>
      </c>
      <c r="C12" s="17" t="s">
        <v>5</v>
      </c>
      <c r="D12" s="18" t="s">
        <v>16</v>
      </c>
      <c r="E12" s="19" t="s">
        <v>7</v>
      </c>
      <c r="F12" s="19" t="s">
        <v>43</v>
      </c>
      <c r="G12" s="19" t="s">
        <v>44</v>
      </c>
      <c r="H12" s="19" t="s">
        <v>45</v>
      </c>
      <c r="I12" s="423" t="s">
        <v>131</v>
      </c>
      <c r="J12" s="20" t="s">
        <v>56</v>
      </c>
      <c r="K12" s="1"/>
      <c r="L12" s="1"/>
      <c r="M12" s="141">
        <f>SUM(N12:O12)</f>
        <v>0</v>
      </c>
      <c r="N12" s="131"/>
      <c r="O12" s="132"/>
      <c r="P12" s="4">
        <v>0</v>
      </c>
      <c r="Q12" s="201">
        <f>M12*(P12)</f>
        <v>0</v>
      </c>
      <c r="R12" s="141">
        <f>SUM(M12)-Q12</f>
        <v>0</v>
      </c>
      <c r="S12" s="2">
        <v>0</v>
      </c>
      <c r="T12" s="201">
        <f>M12*(S12)</f>
        <v>0</v>
      </c>
      <c r="U12" s="141">
        <f>SUM(M12)-T12</f>
        <v>0</v>
      </c>
      <c r="V12" s="2">
        <v>0</v>
      </c>
      <c r="W12" s="201">
        <f>M12*(V12)</f>
        <v>0</v>
      </c>
      <c r="X12" s="141">
        <f>SUM(M12)-W12</f>
        <v>0</v>
      </c>
      <c r="Y12" s="2">
        <v>0</v>
      </c>
      <c r="Z12" s="201">
        <f>M12*(Y12)</f>
        <v>0</v>
      </c>
      <c r="AA12" s="141">
        <f>SUM(M12)-Z12</f>
        <v>0</v>
      </c>
      <c r="AB12" s="2">
        <v>0</v>
      </c>
      <c r="AC12" s="201">
        <f>M12*(AB12)</f>
        <v>0</v>
      </c>
      <c r="AD12" s="141">
        <f>SUM(M12)-AC12</f>
        <v>0</v>
      </c>
      <c r="AE12" s="2">
        <v>0</v>
      </c>
      <c r="AF12" s="202">
        <f>M12*(AE12)</f>
        <v>0</v>
      </c>
      <c r="AG12" s="203">
        <f>SUM(M12)-AF12</f>
        <v>0</v>
      </c>
      <c r="AH12" s="2">
        <v>0</v>
      </c>
      <c r="AI12" s="201">
        <f>M12*(AH12)</f>
        <v>0</v>
      </c>
      <c r="AJ12" s="203">
        <f>SUM(M12)-AI12</f>
        <v>0</v>
      </c>
      <c r="AK12" s="2">
        <v>0</v>
      </c>
      <c r="AL12" s="201">
        <f>M12*(AK12)</f>
        <v>0</v>
      </c>
      <c r="AM12" s="203">
        <f>SUM(M12)-AL12</f>
        <v>0</v>
      </c>
      <c r="AN12" s="2">
        <v>0</v>
      </c>
      <c r="AO12" s="201">
        <f>M12*(AN12)</f>
        <v>0</v>
      </c>
      <c r="AP12" s="203">
        <f>SUM(M12)-AO12</f>
        <v>0</v>
      </c>
      <c r="AQ12" s="2">
        <v>0</v>
      </c>
      <c r="AR12" s="201">
        <f>M12*(AQ12)</f>
        <v>0</v>
      </c>
      <c r="AS12" s="203">
        <f>SUM(M12)-AR12</f>
        <v>0</v>
      </c>
    </row>
    <row r="13" spans="1:69" ht="30.75" customHeight="1" x14ac:dyDescent="0.35">
      <c r="A13" s="104">
        <v>1.2</v>
      </c>
      <c r="B13" s="348"/>
      <c r="C13" s="107" t="s">
        <v>5</v>
      </c>
      <c r="D13" s="105" t="s">
        <v>9</v>
      </c>
      <c r="E13" s="106" t="s">
        <v>7</v>
      </c>
      <c r="F13" s="106" t="s">
        <v>43</v>
      </c>
      <c r="G13" s="106" t="s">
        <v>44</v>
      </c>
      <c r="H13" s="106" t="s">
        <v>45</v>
      </c>
      <c r="I13" s="421"/>
      <c r="J13" s="108" t="s">
        <v>56</v>
      </c>
      <c r="K13" s="3"/>
      <c r="L13" s="3"/>
      <c r="M13" s="120">
        <f>SUM(N13:O13)</f>
        <v>0</v>
      </c>
      <c r="N13" s="137"/>
      <c r="O13" s="138"/>
      <c r="P13" s="4">
        <v>0</v>
      </c>
      <c r="Q13" s="204">
        <f>M13*(P13)</f>
        <v>0</v>
      </c>
      <c r="R13" s="119">
        <f t="shared" ref="R13:R43" si="0">SUM(M13)-Q13</f>
        <v>0</v>
      </c>
      <c r="S13" s="4">
        <v>0</v>
      </c>
      <c r="T13" s="204">
        <f>M13*(S13)</f>
        <v>0</v>
      </c>
      <c r="U13" s="119">
        <f>M13-T13</f>
        <v>0</v>
      </c>
      <c r="V13" s="4">
        <v>0</v>
      </c>
      <c r="W13" s="204">
        <f>M13*(V13)</f>
        <v>0</v>
      </c>
      <c r="X13" s="119">
        <f>M13-W13</f>
        <v>0</v>
      </c>
      <c r="Y13" s="4">
        <v>0</v>
      </c>
      <c r="Z13" s="204">
        <f>M13*(Y13)</f>
        <v>0</v>
      </c>
      <c r="AA13" s="119">
        <f>M13-Z13</f>
        <v>0</v>
      </c>
      <c r="AB13" s="4">
        <v>0</v>
      </c>
      <c r="AC13" s="204">
        <f>M13*(AB13)</f>
        <v>0</v>
      </c>
      <c r="AD13" s="119">
        <f>M13-AC13</f>
        <v>0</v>
      </c>
      <c r="AE13" s="4">
        <v>0</v>
      </c>
      <c r="AF13" s="204">
        <f>M13*(AE13)</f>
        <v>0</v>
      </c>
      <c r="AG13" s="119">
        <f>SUM(M13)-AF13</f>
        <v>0</v>
      </c>
      <c r="AH13" s="4">
        <v>0</v>
      </c>
      <c r="AI13" s="204">
        <f>M13*(AH13)</f>
        <v>0</v>
      </c>
      <c r="AJ13" s="119">
        <f>SUM(M13)-AI13</f>
        <v>0</v>
      </c>
      <c r="AK13" s="4">
        <v>0</v>
      </c>
      <c r="AL13" s="204">
        <f>M13*(AK13)</f>
        <v>0</v>
      </c>
      <c r="AM13" s="119">
        <f>SUM(M13)-AL13</f>
        <v>0</v>
      </c>
      <c r="AN13" s="4">
        <v>0</v>
      </c>
      <c r="AO13" s="204">
        <f>M13*(AN13)</f>
        <v>0</v>
      </c>
      <c r="AP13" s="119">
        <f>SUM(M13)-AO13</f>
        <v>0</v>
      </c>
      <c r="AQ13" s="4">
        <v>0</v>
      </c>
      <c r="AR13" s="204">
        <f>M13*(AQ13)</f>
        <v>0</v>
      </c>
      <c r="AS13" s="119">
        <f>SUM(M13)-AR13</f>
        <v>0</v>
      </c>
    </row>
    <row r="14" spans="1:69" ht="30.75" customHeight="1" x14ac:dyDescent="0.35">
      <c r="A14" s="24">
        <v>1.3</v>
      </c>
      <c r="B14" s="348"/>
      <c r="C14" s="181" t="s">
        <v>5</v>
      </c>
      <c r="D14" s="182" t="s">
        <v>10</v>
      </c>
      <c r="E14" s="22" t="s">
        <v>7</v>
      </c>
      <c r="F14" s="22" t="s">
        <v>43</v>
      </c>
      <c r="G14" s="22" t="s">
        <v>44</v>
      </c>
      <c r="H14" s="22" t="s">
        <v>45</v>
      </c>
      <c r="I14" s="421"/>
      <c r="J14" s="23" t="s">
        <v>56</v>
      </c>
      <c r="K14" s="3"/>
      <c r="L14" s="3"/>
      <c r="M14" s="119">
        <f t="shared" ref="M14:M76" si="1">SUM(N14:O14)</f>
        <v>0</v>
      </c>
      <c r="N14" s="133"/>
      <c r="O14" s="134"/>
      <c r="P14" s="4">
        <v>0</v>
      </c>
      <c r="Q14" s="204">
        <f t="shared" ref="Q14:Q43" si="2">M14*(P14)</f>
        <v>0</v>
      </c>
      <c r="R14" s="119">
        <f t="shared" si="0"/>
        <v>0</v>
      </c>
      <c r="S14" s="4">
        <v>0</v>
      </c>
      <c r="T14" s="204">
        <f t="shared" ref="T14:T43" si="3">M14*(S14)</f>
        <v>0</v>
      </c>
      <c r="U14" s="119">
        <f t="shared" ref="U14:U44" si="4">M14-T14</f>
        <v>0</v>
      </c>
      <c r="V14" s="4">
        <v>0</v>
      </c>
      <c r="W14" s="204">
        <f t="shared" ref="W14:W43" si="5">M14*(V14)</f>
        <v>0</v>
      </c>
      <c r="X14" s="119">
        <f t="shared" ref="X14:X44" si="6">M14-W14</f>
        <v>0</v>
      </c>
      <c r="Y14" s="4">
        <v>0</v>
      </c>
      <c r="Z14" s="204">
        <f t="shared" ref="Z14:Z43" si="7">M14*(Y14)</f>
        <v>0</v>
      </c>
      <c r="AA14" s="119">
        <f t="shared" ref="AA14:AA44" si="8">M14-Z14</f>
        <v>0</v>
      </c>
      <c r="AB14" s="4">
        <v>0</v>
      </c>
      <c r="AC14" s="204">
        <f t="shared" ref="AC14:AC43" si="9">M14*(AB14)</f>
        <v>0</v>
      </c>
      <c r="AD14" s="119">
        <f t="shared" ref="AD14:AD44" si="10">M14-AC14</f>
        <v>0</v>
      </c>
      <c r="AE14" s="4">
        <v>0</v>
      </c>
      <c r="AF14" s="204">
        <f t="shared" ref="AF14:AF43" si="11">M14*(AE14)</f>
        <v>0</v>
      </c>
      <c r="AG14" s="119">
        <f t="shared" ref="AG14:AG43" si="12">SUM(M14)-AF14</f>
        <v>0</v>
      </c>
      <c r="AH14" s="4">
        <v>0</v>
      </c>
      <c r="AI14" s="204">
        <f t="shared" ref="AI14:AI43" si="13">M14*(AH14)</f>
        <v>0</v>
      </c>
      <c r="AJ14" s="119">
        <f t="shared" ref="AJ14:AJ43" si="14">SUM(M14)-AI14</f>
        <v>0</v>
      </c>
      <c r="AK14" s="4">
        <v>0</v>
      </c>
      <c r="AL14" s="204">
        <f t="shared" ref="AL14:AL43" si="15">M14*(AK14)</f>
        <v>0</v>
      </c>
      <c r="AM14" s="119">
        <f t="shared" ref="AM14:AM43" si="16">SUM(M14)-AL14</f>
        <v>0</v>
      </c>
      <c r="AN14" s="4">
        <v>0</v>
      </c>
      <c r="AO14" s="204">
        <f t="shared" ref="AO14:AO43" si="17">M14*(AN14)</f>
        <v>0</v>
      </c>
      <c r="AP14" s="119">
        <f t="shared" ref="AP14:AP43" si="18">SUM(M14)-AO14</f>
        <v>0</v>
      </c>
      <c r="AQ14" s="4">
        <v>0</v>
      </c>
      <c r="AR14" s="204">
        <f t="shared" ref="AR14:AR43" si="19">M14*(AQ14)</f>
        <v>0</v>
      </c>
      <c r="AS14" s="119">
        <f t="shared" ref="AS14:AS43" si="20">SUM(M14)-AR14</f>
        <v>0</v>
      </c>
    </row>
    <row r="15" spans="1:69" ht="30.75" customHeight="1" x14ac:dyDescent="0.35">
      <c r="A15" s="24">
        <v>1.4</v>
      </c>
      <c r="B15" s="348"/>
      <c r="C15" s="181" t="s">
        <v>6</v>
      </c>
      <c r="D15" s="182" t="s">
        <v>16</v>
      </c>
      <c r="E15" s="22" t="s">
        <v>7</v>
      </c>
      <c r="F15" s="22" t="s">
        <v>46</v>
      </c>
      <c r="G15" s="22" t="s">
        <v>80</v>
      </c>
      <c r="H15" s="22" t="s">
        <v>47</v>
      </c>
      <c r="I15" s="421"/>
      <c r="J15" s="23" t="s">
        <v>56</v>
      </c>
      <c r="K15" s="3"/>
      <c r="L15" s="3"/>
      <c r="M15" s="119">
        <f t="shared" si="1"/>
        <v>0</v>
      </c>
      <c r="N15" s="133"/>
      <c r="O15" s="134"/>
      <c r="P15" s="4">
        <v>0</v>
      </c>
      <c r="Q15" s="204">
        <f t="shared" si="2"/>
        <v>0</v>
      </c>
      <c r="R15" s="119">
        <f t="shared" si="0"/>
        <v>0</v>
      </c>
      <c r="S15" s="4">
        <v>0</v>
      </c>
      <c r="T15" s="204">
        <f t="shared" si="3"/>
        <v>0</v>
      </c>
      <c r="U15" s="119">
        <f t="shared" si="4"/>
        <v>0</v>
      </c>
      <c r="V15" s="4">
        <v>0</v>
      </c>
      <c r="W15" s="204">
        <f t="shared" si="5"/>
        <v>0</v>
      </c>
      <c r="X15" s="119">
        <f t="shared" si="6"/>
        <v>0</v>
      </c>
      <c r="Y15" s="4">
        <v>0</v>
      </c>
      <c r="Z15" s="204">
        <f t="shared" si="7"/>
        <v>0</v>
      </c>
      <c r="AA15" s="119">
        <f t="shared" si="8"/>
        <v>0</v>
      </c>
      <c r="AB15" s="4">
        <v>0</v>
      </c>
      <c r="AC15" s="204">
        <f t="shared" si="9"/>
        <v>0</v>
      </c>
      <c r="AD15" s="119">
        <f t="shared" si="10"/>
        <v>0</v>
      </c>
      <c r="AE15" s="4">
        <v>0</v>
      </c>
      <c r="AF15" s="204">
        <f t="shared" si="11"/>
        <v>0</v>
      </c>
      <c r="AG15" s="119">
        <f t="shared" si="12"/>
        <v>0</v>
      </c>
      <c r="AH15" s="4">
        <v>0</v>
      </c>
      <c r="AI15" s="204">
        <f t="shared" si="13"/>
        <v>0</v>
      </c>
      <c r="AJ15" s="119">
        <f t="shared" si="14"/>
        <v>0</v>
      </c>
      <c r="AK15" s="4">
        <v>0</v>
      </c>
      <c r="AL15" s="204">
        <f t="shared" si="15"/>
        <v>0</v>
      </c>
      <c r="AM15" s="119">
        <f t="shared" si="16"/>
        <v>0</v>
      </c>
      <c r="AN15" s="4">
        <v>0</v>
      </c>
      <c r="AO15" s="204">
        <f t="shared" si="17"/>
        <v>0</v>
      </c>
      <c r="AP15" s="119">
        <f t="shared" si="18"/>
        <v>0</v>
      </c>
      <c r="AQ15" s="4">
        <v>0</v>
      </c>
      <c r="AR15" s="204">
        <f t="shared" si="19"/>
        <v>0</v>
      </c>
      <c r="AS15" s="119">
        <f t="shared" si="20"/>
        <v>0</v>
      </c>
    </row>
    <row r="16" spans="1:69" ht="30.75" customHeight="1" x14ac:dyDescent="0.35">
      <c r="A16" s="24">
        <v>1.5</v>
      </c>
      <c r="B16" s="348"/>
      <c r="C16" s="181" t="s">
        <v>6</v>
      </c>
      <c r="D16" s="182" t="s">
        <v>16</v>
      </c>
      <c r="E16" s="22" t="s">
        <v>12</v>
      </c>
      <c r="F16" s="22" t="s">
        <v>46</v>
      </c>
      <c r="G16" s="22" t="s">
        <v>80</v>
      </c>
      <c r="H16" s="22" t="s">
        <v>47</v>
      </c>
      <c r="I16" s="421"/>
      <c r="J16" s="23" t="s">
        <v>56</v>
      </c>
      <c r="K16" s="3"/>
      <c r="L16" s="3"/>
      <c r="M16" s="119">
        <f t="shared" si="1"/>
        <v>0</v>
      </c>
      <c r="N16" s="133"/>
      <c r="O16" s="134"/>
      <c r="P16" s="4">
        <v>0</v>
      </c>
      <c r="Q16" s="204">
        <f t="shared" si="2"/>
        <v>0</v>
      </c>
      <c r="R16" s="119">
        <f t="shared" si="0"/>
        <v>0</v>
      </c>
      <c r="S16" s="4">
        <v>0</v>
      </c>
      <c r="T16" s="204">
        <f t="shared" si="3"/>
        <v>0</v>
      </c>
      <c r="U16" s="119">
        <f t="shared" si="4"/>
        <v>0</v>
      </c>
      <c r="V16" s="4">
        <v>0</v>
      </c>
      <c r="W16" s="204">
        <f t="shared" si="5"/>
        <v>0</v>
      </c>
      <c r="X16" s="119">
        <f t="shared" si="6"/>
        <v>0</v>
      </c>
      <c r="Y16" s="4">
        <v>0</v>
      </c>
      <c r="Z16" s="204">
        <f t="shared" si="7"/>
        <v>0</v>
      </c>
      <c r="AA16" s="119">
        <f t="shared" si="8"/>
        <v>0</v>
      </c>
      <c r="AB16" s="4">
        <v>0</v>
      </c>
      <c r="AC16" s="204">
        <f t="shared" si="9"/>
        <v>0</v>
      </c>
      <c r="AD16" s="119">
        <f t="shared" si="10"/>
        <v>0</v>
      </c>
      <c r="AE16" s="4">
        <v>0</v>
      </c>
      <c r="AF16" s="204">
        <f t="shared" si="11"/>
        <v>0</v>
      </c>
      <c r="AG16" s="119">
        <f t="shared" si="12"/>
        <v>0</v>
      </c>
      <c r="AH16" s="4">
        <v>0</v>
      </c>
      <c r="AI16" s="204">
        <f t="shared" si="13"/>
        <v>0</v>
      </c>
      <c r="AJ16" s="119">
        <f t="shared" si="14"/>
        <v>0</v>
      </c>
      <c r="AK16" s="4">
        <v>0</v>
      </c>
      <c r="AL16" s="204">
        <f t="shared" si="15"/>
        <v>0</v>
      </c>
      <c r="AM16" s="119">
        <f t="shared" si="16"/>
        <v>0</v>
      </c>
      <c r="AN16" s="4">
        <v>0</v>
      </c>
      <c r="AO16" s="204">
        <f t="shared" si="17"/>
        <v>0</v>
      </c>
      <c r="AP16" s="119">
        <f t="shared" si="18"/>
        <v>0</v>
      </c>
      <c r="AQ16" s="4">
        <v>0</v>
      </c>
      <c r="AR16" s="204">
        <f t="shared" si="19"/>
        <v>0</v>
      </c>
      <c r="AS16" s="119">
        <f t="shared" si="20"/>
        <v>0</v>
      </c>
    </row>
    <row r="17" spans="1:45" ht="30.75" customHeight="1" x14ac:dyDescent="0.35">
      <c r="A17" s="21">
        <v>1.6</v>
      </c>
      <c r="B17" s="348"/>
      <c r="C17" s="181" t="s">
        <v>6</v>
      </c>
      <c r="D17" s="182" t="s">
        <v>16</v>
      </c>
      <c r="E17" s="22" t="s">
        <v>13</v>
      </c>
      <c r="F17" s="22" t="s">
        <v>46</v>
      </c>
      <c r="G17" s="22" t="s">
        <v>80</v>
      </c>
      <c r="H17" s="22" t="s">
        <v>47</v>
      </c>
      <c r="I17" s="421"/>
      <c r="J17" s="23" t="s">
        <v>56</v>
      </c>
      <c r="K17" s="3"/>
      <c r="L17" s="3"/>
      <c r="M17" s="119">
        <f t="shared" si="1"/>
        <v>0</v>
      </c>
      <c r="N17" s="133"/>
      <c r="O17" s="134"/>
      <c r="P17" s="4">
        <v>0</v>
      </c>
      <c r="Q17" s="204">
        <f t="shared" si="2"/>
        <v>0</v>
      </c>
      <c r="R17" s="119">
        <f t="shared" si="0"/>
        <v>0</v>
      </c>
      <c r="S17" s="4">
        <v>0</v>
      </c>
      <c r="T17" s="204">
        <f t="shared" si="3"/>
        <v>0</v>
      </c>
      <c r="U17" s="119">
        <f t="shared" si="4"/>
        <v>0</v>
      </c>
      <c r="V17" s="4">
        <v>0</v>
      </c>
      <c r="W17" s="204">
        <f t="shared" si="5"/>
        <v>0</v>
      </c>
      <c r="X17" s="119">
        <f t="shared" si="6"/>
        <v>0</v>
      </c>
      <c r="Y17" s="4">
        <v>0</v>
      </c>
      <c r="Z17" s="204">
        <f t="shared" si="7"/>
        <v>0</v>
      </c>
      <c r="AA17" s="119">
        <f t="shared" si="8"/>
        <v>0</v>
      </c>
      <c r="AB17" s="4">
        <v>0</v>
      </c>
      <c r="AC17" s="204">
        <f t="shared" si="9"/>
        <v>0</v>
      </c>
      <c r="AD17" s="119">
        <f t="shared" si="10"/>
        <v>0</v>
      </c>
      <c r="AE17" s="4">
        <v>0</v>
      </c>
      <c r="AF17" s="204">
        <f t="shared" si="11"/>
        <v>0</v>
      </c>
      <c r="AG17" s="119">
        <f t="shared" si="12"/>
        <v>0</v>
      </c>
      <c r="AH17" s="4">
        <v>0</v>
      </c>
      <c r="AI17" s="204">
        <f t="shared" si="13"/>
        <v>0</v>
      </c>
      <c r="AJ17" s="119">
        <f t="shared" si="14"/>
        <v>0</v>
      </c>
      <c r="AK17" s="4">
        <v>0</v>
      </c>
      <c r="AL17" s="204">
        <f t="shared" si="15"/>
        <v>0</v>
      </c>
      <c r="AM17" s="119">
        <f t="shared" si="16"/>
        <v>0</v>
      </c>
      <c r="AN17" s="4">
        <v>0</v>
      </c>
      <c r="AO17" s="204">
        <f t="shared" si="17"/>
        <v>0</v>
      </c>
      <c r="AP17" s="119">
        <f t="shared" si="18"/>
        <v>0</v>
      </c>
      <c r="AQ17" s="4">
        <v>0</v>
      </c>
      <c r="AR17" s="204">
        <f t="shared" si="19"/>
        <v>0</v>
      </c>
      <c r="AS17" s="119">
        <f t="shared" si="20"/>
        <v>0</v>
      </c>
    </row>
    <row r="18" spans="1:45" ht="30.75" customHeight="1" x14ac:dyDescent="0.35">
      <c r="A18" s="25">
        <v>1.7</v>
      </c>
      <c r="B18" s="348"/>
      <c r="C18" s="181" t="s">
        <v>6</v>
      </c>
      <c r="D18" s="182" t="s">
        <v>16</v>
      </c>
      <c r="E18" s="22" t="s">
        <v>14</v>
      </c>
      <c r="F18" s="22" t="s">
        <v>46</v>
      </c>
      <c r="G18" s="22" t="s">
        <v>80</v>
      </c>
      <c r="H18" s="22" t="s">
        <v>47</v>
      </c>
      <c r="I18" s="421"/>
      <c r="J18" s="23" t="s">
        <v>56</v>
      </c>
      <c r="K18" s="3"/>
      <c r="L18" s="3"/>
      <c r="M18" s="119">
        <f t="shared" si="1"/>
        <v>0</v>
      </c>
      <c r="N18" s="133"/>
      <c r="O18" s="134"/>
      <c r="P18" s="4">
        <v>0</v>
      </c>
      <c r="Q18" s="204">
        <f t="shared" si="2"/>
        <v>0</v>
      </c>
      <c r="R18" s="119">
        <f t="shared" si="0"/>
        <v>0</v>
      </c>
      <c r="S18" s="4">
        <v>0</v>
      </c>
      <c r="T18" s="204">
        <f t="shared" si="3"/>
        <v>0</v>
      </c>
      <c r="U18" s="119">
        <f t="shared" si="4"/>
        <v>0</v>
      </c>
      <c r="V18" s="4">
        <v>0</v>
      </c>
      <c r="W18" s="204">
        <f t="shared" si="5"/>
        <v>0</v>
      </c>
      <c r="X18" s="119">
        <f t="shared" si="6"/>
        <v>0</v>
      </c>
      <c r="Y18" s="4">
        <v>0</v>
      </c>
      <c r="Z18" s="204">
        <f t="shared" si="7"/>
        <v>0</v>
      </c>
      <c r="AA18" s="119">
        <f t="shared" si="8"/>
        <v>0</v>
      </c>
      <c r="AB18" s="4">
        <v>0</v>
      </c>
      <c r="AC18" s="204">
        <f t="shared" si="9"/>
        <v>0</v>
      </c>
      <c r="AD18" s="119">
        <f t="shared" si="10"/>
        <v>0</v>
      </c>
      <c r="AE18" s="4">
        <v>0</v>
      </c>
      <c r="AF18" s="204">
        <f t="shared" si="11"/>
        <v>0</v>
      </c>
      <c r="AG18" s="119">
        <f t="shared" si="12"/>
        <v>0</v>
      </c>
      <c r="AH18" s="4">
        <v>0</v>
      </c>
      <c r="AI18" s="204">
        <f t="shared" si="13"/>
        <v>0</v>
      </c>
      <c r="AJ18" s="119">
        <f t="shared" si="14"/>
        <v>0</v>
      </c>
      <c r="AK18" s="4">
        <v>0</v>
      </c>
      <c r="AL18" s="204">
        <f t="shared" si="15"/>
        <v>0</v>
      </c>
      <c r="AM18" s="119">
        <f t="shared" si="16"/>
        <v>0</v>
      </c>
      <c r="AN18" s="4">
        <v>0</v>
      </c>
      <c r="AO18" s="204">
        <f t="shared" si="17"/>
        <v>0</v>
      </c>
      <c r="AP18" s="119">
        <f t="shared" si="18"/>
        <v>0</v>
      </c>
      <c r="AQ18" s="4">
        <v>0</v>
      </c>
      <c r="AR18" s="204">
        <f t="shared" si="19"/>
        <v>0</v>
      </c>
      <c r="AS18" s="119">
        <f t="shared" si="20"/>
        <v>0</v>
      </c>
    </row>
    <row r="19" spans="1:45" ht="30.75" customHeight="1" x14ac:dyDescent="0.35">
      <c r="A19" s="21">
        <v>1.8</v>
      </c>
      <c r="B19" s="348"/>
      <c r="C19" s="181" t="s">
        <v>6</v>
      </c>
      <c r="D19" s="182" t="s">
        <v>9</v>
      </c>
      <c r="E19" s="22" t="s">
        <v>7</v>
      </c>
      <c r="F19" s="22" t="s">
        <v>79</v>
      </c>
      <c r="G19" s="22" t="s">
        <v>81</v>
      </c>
      <c r="H19" s="22" t="s">
        <v>78</v>
      </c>
      <c r="I19" s="421"/>
      <c r="J19" s="23" t="s">
        <v>56</v>
      </c>
      <c r="K19" s="3"/>
      <c r="L19" s="3"/>
      <c r="M19" s="119">
        <f t="shared" si="1"/>
        <v>0</v>
      </c>
      <c r="N19" s="133"/>
      <c r="O19" s="134"/>
      <c r="P19" s="4">
        <v>0</v>
      </c>
      <c r="Q19" s="204">
        <f t="shared" si="2"/>
        <v>0</v>
      </c>
      <c r="R19" s="119">
        <f t="shared" si="0"/>
        <v>0</v>
      </c>
      <c r="S19" s="4">
        <v>0</v>
      </c>
      <c r="T19" s="204">
        <f t="shared" si="3"/>
        <v>0</v>
      </c>
      <c r="U19" s="119">
        <f t="shared" si="4"/>
        <v>0</v>
      </c>
      <c r="V19" s="4">
        <v>0</v>
      </c>
      <c r="W19" s="204">
        <f t="shared" si="5"/>
        <v>0</v>
      </c>
      <c r="X19" s="119">
        <f t="shared" si="6"/>
        <v>0</v>
      </c>
      <c r="Y19" s="4">
        <v>0</v>
      </c>
      <c r="Z19" s="204">
        <f t="shared" si="7"/>
        <v>0</v>
      </c>
      <c r="AA19" s="119">
        <f t="shared" si="8"/>
        <v>0</v>
      </c>
      <c r="AB19" s="4">
        <v>0</v>
      </c>
      <c r="AC19" s="204">
        <f t="shared" si="9"/>
        <v>0</v>
      </c>
      <c r="AD19" s="119">
        <f t="shared" si="10"/>
        <v>0</v>
      </c>
      <c r="AE19" s="4">
        <v>0</v>
      </c>
      <c r="AF19" s="204">
        <f t="shared" si="11"/>
        <v>0</v>
      </c>
      <c r="AG19" s="119">
        <f t="shared" si="12"/>
        <v>0</v>
      </c>
      <c r="AH19" s="4">
        <v>0</v>
      </c>
      <c r="AI19" s="204">
        <f t="shared" si="13"/>
        <v>0</v>
      </c>
      <c r="AJ19" s="119">
        <f t="shared" si="14"/>
        <v>0</v>
      </c>
      <c r="AK19" s="4">
        <v>0</v>
      </c>
      <c r="AL19" s="204">
        <f t="shared" si="15"/>
        <v>0</v>
      </c>
      <c r="AM19" s="119">
        <f t="shared" si="16"/>
        <v>0</v>
      </c>
      <c r="AN19" s="4">
        <v>0</v>
      </c>
      <c r="AO19" s="204">
        <f t="shared" si="17"/>
        <v>0</v>
      </c>
      <c r="AP19" s="119">
        <f t="shared" si="18"/>
        <v>0</v>
      </c>
      <c r="AQ19" s="4">
        <v>0</v>
      </c>
      <c r="AR19" s="204">
        <f t="shared" si="19"/>
        <v>0</v>
      </c>
      <c r="AS19" s="119">
        <f t="shared" si="20"/>
        <v>0</v>
      </c>
    </row>
    <row r="20" spans="1:45" ht="30.75" customHeight="1" x14ac:dyDescent="0.35">
      <c r="A20" s="24">
        <v>1.9</v>
      </c>
      <c r="B20" s="348"/>
      <c r="C20" s="181" t="s">
        <v>6</v>
      </c>
      <c r="D20" s="182" t="s">
        <v>9</v>
      </c>
      <c r="E20" s="22" t="s">
        <v>12</v>
      </c>
      <c r="F20" s="22" t="s">
        <v>79</v>
      </c>
      <c r="G20" s="22" t="s">
        <v>81</v>
      </c>
      <c r="H20" s="22" t="s">
        <v>78</v>
      </c>
      <c r="I20" s="421"/>
      <c r="J20" s="23" t="s">
        <v>56</v>
      </c>
      <c r="K20" s="3"/>
      <c r="L20" s="3"/>
      <c r="M20" s="119">
        <f t="shared" si="1"/>
        <v>0</v>
      </c>
      <c r="N20" s="133"/>
      <c r="O20" s="134"/>
      <c r="P20" s="4">
        <v>0</v>
      </c>
      <c r="Q20" s="204">
        <f t="shared" si="2"/>
        <v>0</v>
      </c>
      <c r="R20" s="119">
        <f t="shared" si="0"/>
        <v>0</v>
      </c>
      <c r="S20" s="4">
        <v>0</v>
      </c>
      <c r="T20" s="204">
        <f t="shared" si="3"/>
        <v>0</v>
      </c>
      <c r="U20" s="119">
        <f t="shared" si="4"/>
        <v>0</v>
      </c>
      <c r="V20" s="4">
        <v>0</v>
      </c>
      <c r="W20" s="204">
        <f t="shared" si="5"/>
        <v>0</v>
      </c>
      <c r="X20" s="119">
        <f t="shared" si="6"/>
        <v>0</v>
      </c>
      <c r="Y20" s="4">
        <v>0</v>
      </c>
      <c r="Z20" s="204">
        <f t="shared" si="7"/>
        <v>0</v>
      </c>
      <c r="AA20" s="119">
        <f t="shared" si="8"/>
        <v>0</v>
      </c>
      <c r="AB20" s="4">
        <v>0</v>
      </c>
      <c r="AC20" s="204">
        <f t="shared" si="9"/>
        <v>0</v>
      </c>
      <c r="AD20" s="119">
        <f t="shared" si="10"/>
        <v>0</v>
      </c>
      <c r="AE20" s="4">
        <v>0</v>
      </c>
      <c r="AF20" s="204">
        <f t="shared" si="11"/>
        <v>0</v>
      </c>
      <c r="AG20" s="119">
        <f t="shared" si="12"/>
        <v>0</v>
      </c>
      <c r="AH20" s="4">
        <v>0</v>
      </c>
      <c r="AI20" s="204">
        <f t="shared" si="13"/>
        <v>0</v>
      </c>
      <c r="AJ20" s="119">
        <f t="shared" si="14"/>
        <v>0</v>
      </c>
      <c r="AK20" s="4">
        <v>0</v>
      </c>
      <c r="AL20" s="204">
        <f t="shared" si="15"/>
        <v>0</v>
      </c>
      <c r="AM20" s="119">
        <f t="shared" si="16"/>
        <v>0</v>
      </c>
      <c r="AN20" s="4">
        <v>0</v>
      </c>
      <c r="AO20" s="204">
        <f t="shared" si="17"/>
        <v>0</v>
      </c>
      <c r="AP20" s="119">
        <f t="shared" si="18"/>
        <v>0</v>
      </c>
      <c r="AQ20" s="4">
        <v>0</v>
      </c>
      <c r="AR20" s="204">
        <f t="shared" si="19"/>
        <v>0</v>
      </c>
      <c r="AS20" s="119">
        <f t="shared" si="20"/>
        <v>0</v>
      </c>
    </row>
    <row r="21" spans="1:45" ht="30.75" customHeight="1" x14ac:dyDescent="0.35">
      <c r="A21" s="26">
        <v>1.1000000000000001</v>
      </c>
      <c r="B21" s="348"/>
      <c r="C21" s="181" t="s">
        <v>6</v>
      </c>
      <c r="D21" s="182" t="s">
        <v>9</v>
      </c>
      <c r="E21" s="22" t="s">
        <v>13</v>
      </c>
      <c r="F21" s="22" t="s">
        <v>79</v>
      </c>
      <c r="G21" s="22" t="s">
        <v>81</v>
      </c>
      <c r="H21" s="22" t="s">
        <v>78</v>
      </c>
      <c r="I21" s="421"/>
      <c r="J21" s="23" t="s">
        <v>56</v>
      </c>
      <c r="K21" s="3"/>
      <c r="L21" s="3"/>
      <c r="M21" s="119">
        <f t="shared" si="1"/>
        <v>0</v>
      </c>
      <c r="N21" s="133"/>
      <c r="O21" s="134"/>
      <c r="P21" s="4">
        <v>0</v>
      </c>
      <c r="Q21" s="204">
        <f t="shared" si="2"/>
        <v>0</v>
      </c>
      <c r="R21" s="119">
        <f t="shared" si="0"/>
        <v>0</v>
      </c>
      <c r="S21" s="4">
        <v>0</v>
      </c>
      <c r="T21" s="204">
        <f t="shared" si="3"/>
        <v>0</v>
      </c>
      <c r="U21" s="119">
        <f t="shared" si="4"/>
        <v>0</v>
      </c>
      <c r="V21" s="4">
        <v>0</v>
      </c>
      <c r="W21" s="204">
        <f t="shared" si="5"/>
        <v>0</v>
      </c>
      <c r="X21" s="119">
        <f t="shared" si="6"/>
        <v>0</v>
      </c>
      <c r="Y21" s="4">
        <v>0</v>
      </c>
      <c r="Z21" s="204">
        <f t="shared" si="7"/>
        <v>0</v>
      </c>
      <c r="AA21" s="119">
        <f t="shared" si="8"/>
        <v>0</v>
      </c>
      <c r="AB21" s="4">
        <v>0</v>
      </c>
      <c r="AC21" s="204">
        <f t="shared" si="9"/>
        <v>0</v>
      </c>
      <c r="AD21" s="119">
        <f t="shared" si="10"/>
        <v>0</v>
      </c>
      <c r="AE21" s="4">
        <v>0</v>
      </c>
      <c r="AF21" s="204">
        <f t="shared" si="11"/>
        <v>0</v>
      </c>
      <c r="AG21" s="119">
        <f t="shared" si="12"/>
        <v>0</v>
      </c>
      <c r="AH21" s="4">
        <v>0</v>
      </c>
      <c r="AI21" s="204">
        <f t="shared" si="13"/>
        <v>0</v>
      </c>
      <c r="AJ21" s="119">
        <f t="shared" si="14"/>
        <v>0</v>
      </c>
      <c r="AK21" s="4">
        <v>0</v>
      </c>
      <c r="AL21" s="204">
        <f t="shared" si="15"/>
        <v>0</v>
      </c>
      <c r="AM21" s="119">
        <f t="shared" si="16"/>
        <v>0</v>
      </c>
      <c r="AN21" s="4">
        <v>0</v>
      </c>
      <c r="AO21" s="204">
        <f t="shared" si="17"/>
        <v>0</v>
      </c>
      <c r="AP21" s="119">
        <f t="shared" si="18"/>
        <v>0</v>
      </c>
      <c r="AQ21" s="4">
        <v>0</v>
      </c>
      <c r="AR21" s="204">
        <f t="shared" si="19"/>
        <v>0</v>
      </c>
      <c r="AS21" s="119">
        <f t="shared" si="20"/>
        <v>0</v>
      </c>
    </row>
    <row r="22" spans="1:45" ht="30.75" customHeight="1" x14ac:dyDescent="0.35">
      <c r="A22" s="26">
        <v>1.1100000000000001</v>
      </c>
      <c r="B22" s="348"/>
      <c r="C22" s="181" t="s">
        <v>6</v>
      </c>
      <c r="D22" s="182" t="s">
        <v>9</v>
      </c>
      <c r="E22" s="22" t="s">
        <v>14</v>
      </c>
      <c r="F22" s="22" t="s">
        <v>79</v>
      </c>
      <c r="G22" s="22" t="s">
        <v>81</v>
      </c>
      <c r="H22" s="22" t="s">
        <v>78</v>
      </c>
      <c r="I22" s="421"/>
      <c r="J22" s="23" t="s">
        <v>56</v>
      </c>
      <c r="K22" s="3"/>
      <c r="L22" s="3"/>
      <c r="M22" s="119">
        <f t="shared" si="1"/>
        <v>0</v>
      </c>
      <c r="N22" s="133"/>
      <c r="O22" s="134"/>
      <c r="P22" s="4">
        <v>0</v>
      </c>
      <c r="Q22" s="204">
        <f t="shared" si="2"/>
        <v>0</v>
      </c>
      <c r="R22" s="119">
        <f t="shared" si="0"/>
        <v>0</v>
      </c>
      <c r="S22" s="4">
        <v>0</v>
      </c>
      <c r="T22" s="204">
        <f t="shared" si="3"/>
        <v>0</v>
      </c>
      <c r="U22" s="119">
        <f t="shared" si="4"/>
        <v>0</v>
      </c>
      <c r="V22" s="4">
        <v>0</v>
      </c>
      <c r="W22" s="204">
        <f t="shared" si="5"/>
        <v>0</v>
      </c>
      <c r="X22" s="119">
        <f t="shared" si="6"/>
        <v>0</v>
      </c>
      <c r="Y22" s="4">
        <v>0</v>
      </c>
      <c r="Z22" s="204">
        <f t="shared" si="7"/>
        <v>0</v>
      </c>
      <c r="AA22" s="119">
        <f t="shared" si="8"/>
        <v>0</v>
      </c>
      <c r="AB22" s="4">
        <v>0</v>
      </c>
      <c r="AC22" s="204">
        <f t="shared" si="9"/>
        <v>0</v>
      </c>
      <c r="AD22" s="119">
        <f t="shared" si="10"/>
        <v>0</v>
      </c>
      <c r="AE22" s="4">
        <v>0</v>
      </c>
      <c r="AF22" s="204">
        <f t="shared" si="11"/>
        <v>0</v>
      </c>
      <c r="AG22" s="119">
        <f t="shared" si="12"/>
        <v>0</v>
      </c>
      <c r="AH22" s="4">
        <v>0</v>
      </c>
      <c r="AI22" s="204">
        <f t="shared" si="13"/>
        <v>0</v>
      </c>
      <c r="AJ22" s="119">
        <f t="shared" si="14"/>
        <v>0</v>
      </c>
      <c r="AK22" s="4">
        <v>0</v>
      </c>
      <c r="AL22" s="204">
        <f t="shared" si="15"/>
        <v>0</v>
      </c>
      <c r="AM22" s="119">
        <f t="shared" si="16"/>
        <v>0</v>
      </c>
      <c r="AN22" s="4">
        <v>0</v>
      </c>
      <c r="AO22" s="204">
        <f t="shared" si="17"/>
        <v>0</v>
      </c>
      <c r="AP22" s="119">
        <f t="shared" si="18"/>
        <v>0</v>
      </c>
      <c r="AQ22" s="4">
        <v>0</v>
      </c>
      <c r="AR22" s="204">
        <f t="shared" si="19"/>
        <v>0</v>
      </c>
      <c r="AS22" s="119">
        <f t="shared" si="20"/>
        <v>0</v>
      </c>
    </row>
    <row r="23" spans="1:45" ht="30.75" customHeight="1" x14ac:dyDescent="0.35">
      <c r="A23" s="26">
        <v>1.1200000000000001</v>
      </c>
      <c r="B23" s="348"/>
      <c r="C23" s="181" t="s">
        <v>6</v>
      </c>
      <c r="D23" s="182" t="s">
        <v>10</v>
      </c>
      <c r="E23" s="22" t="s">
        <v>7</v>
      </c>
      <c r="F23" s="22" t="s">
        <v>79</v>
      </c>
      <c r="G23" s="22" t="s">
        <v>81</v>
      </c>
      <c r="H23" s="22" t="s">
        <v>78</v>
      </c>
      <c r="I23" s="421"/>
      <c r="J23" s="23" t="s">
        <v>56</v>
      </c>
      <c r="K23" s="3"/>
      <c r="L23" s="3"/>
      <c r="M23" s="119">
        <f t="shared" si="1"/>
        <v>0</v>
      </c>
      <c r="N23" s="133"/>
      <c r="O23" s="134"/>
      <c r="P23" s="4">
        <v>0</v>
      </c>
      <c r="Q23" s="204">
        <f t="shared" si="2"/>
        <v>0</v>
      </c>
      <c r="R23" s="119">
        <f t="shared" si="0"/>
        <v>0</v>
      </c>
      <c r="S23" s="4">
        <v>0</v>
      </c>
      <c r="T23" s="204">
        <f t="shared" si="3"/>
        <v>0</v>
      </c>
      <c r="U23" s="119">
        <f t="shared" si="4"/>
        <v>0</v>
      </c>
      <c r="V23" s="4">
        <v>0</v>
      </c>
      <c r="W23" s="204">
        <f t="shared" si="5"/>
        <v>0</v>
      </c>
      <c r="X23" s="119">
        <f t="shared" si="6"/>
        <v>0</v>
      </c>
      <c r="Y23" s="4">
        <v>0</v>
      </c>
      <c r="Z23" s="204">
        <f t="shared" si="7"/>
        <v>0</v>
      </c>
      <c r="AA23" s="119">
        <f t="shared" si="8"/>
        <v>0</v>
      </c>
      <c r="AB23" s="4">
        <v>0</v>
      </c>
      <c r="AC23" s="204">
        <f t="shared" si="9"/>
        <v>0</v>
      </c>
      <c r="AD23" s="119">
        <f t="shared" si="10"/>
        <v>0</v>
      </c>
      <c r="AE23" s="4">
        <v>0</v>
      </c>
      <c r="AF23" s="204">
        <f t="shared" si="11"/>
        <v>0</v>
      </c>
      <c r="AG23" s="119">
        <f t="shared" si="12"/>
        <v>0</v>
      </c>
      <c r="AH23" s="4">
        <v>0</v>
      </c>
      <c r="AI23" s="204">
        <f t="shared" si="13"/>
        <v>0</v>
      </c>
      <c r="AJ23" s="119">
        <f t="shared" si="14"/>
        <v>0</v>
      </c>
      <c r="AK23" s="4">
        <v>0</v>
      </c>
      <c r="AL23" s="204">
        <f t="shared" si="15"/>
        <v>0</v>
      </c>
      <c r="AM23" s="119">
        <f t="shared" si="16"/>
        <v>0</v>
      </c>
      <c r="AN23" s="4">
        <v>0</v>
      </c>
      <c r="AO23" s="204">
        <f t="shared" si="17"/>
        <v>0</v>
      </c>
      <c r="AP23" s="119">
        <f t="shared" si="18"/>
        <v>0</v>
      </c>
      <c r="AQ23" s="4">
        <v>0</v>
      </c>
      <c r="AR23" s="204">
        <f t="shared" si="19"/>
        <v>0</v>
      </c>
      <c r="AS23" s="119">
        <f t="shared" si="20"/>
        <v>0</v>
      </c>
    </row>
    <row r="24" spans="1:45" ht="30.75" customHeight="1" x14ac:dyDescent="0.35">
      <c r="A24" s="26">
        <v>1.1299999999999999</v>
      </c>
      <c r="B24" s="348"/>
      <c r="C24" s="181" t="s">
        <v>6</v>
      </c>
      <c r="D24" s="182" t="s">
        <v>10</v>
      </c>
      <c r="E24" s="22" t="s">
        <v>12</v>
      </c>
      <c r="F24" s="22" t="s">
        <v>79</v>
      </c>
      <c r="G24" s="22" t="s">
        <v>81</v>
      </c>
      <c r="H24" s="22" t="s">
        <v>78</v>
      </c>
      <c r="I24" s="421"/>
      <c r="J24" s="23" t="s">
        <v>56</v>
      </c>
      <c r="K24" s="3"/>
      <c r="L24" s="3"/>
      <c r="M24" s="119">
        <f t="shared" si="1"/>
        <v>0</v>
      </c>
      <c r="N24" s="133"/>
      <c r="O24" s="134"/>
      <c r="P24" s="4">
        <v>0</v>
      </c>
      <c r="Q24" s="204">
        <f t="shared" si="2"/>
        <v>0</v>
      </c>
      <c r="R24" s="119">
        <f t="shared" si="0"/>
        <v>0</v>
      </c>
      <c r="S24" s="4">
        <v>0</v>
      </c>
      <c r="T24" s="204">
        <f t="shared" si="3"/>
        <v>0</v>
      </c>
      <c r="U24" s="119">
        <f t="shared" si="4"/>
        <v>0</v>
      </c>
      <c r="V24" s="4">
        <v>0</v>
      </c>
      <c r="W24" s="204">
        <f t="shared" si="5"/>
        <v>0</v>
      </c>
      <c r="X24" s="119">
        <f t="shared" si="6"/>
        <v>0</v>
      </c>
      <c r="Y24" s="4">
        <v>0</v>
      </c>
      <c r="Z24" s="204">
        <f t="shared" si="7"/>
        <v>0</v>
      </c>
      <c r="AA24" s="119">
        <f t="shared" si="8"/>
        <v>0</v>
      </c>
      <c r="AB24" s="4">
        <v>0</v>
      </c>
      <c r="AC24" s="204">
        <f t="shared" si="9"/>
        <v>0</v>
      </c>
      <c r="AD24" s="119">
        <f t="shared" si="10"/>
        <v>0</v>
      </c>
      <c r="AE24" s="4">
        <v>0</v>
      </c>
      <c r="AF24" s="204">
        <f t="shared" si="11"/>
        <v>0</v>
      </c>
      <c r="AG24" s="119">
        <f t="shared" si="12"/>
        <v>0</v>
      </c>
      <c r="AH24" s="4">
        <v>0</v>
      </c>
      <c r="AI24" s="204">
        <f t="shared" si="13"/>
        <v>0</v>
      </c>
      <c r="AJ24" s="119">
        <f t="shared" si="14"/>
        <v>0</v>
      </c>
      <c r="AK24" s="4">
        <v>0</v>
      </c>
      <c r="AL24" s="204">
        <f t="shared" si="15"/>
        <v>0</v>
      </c>
      <c r="AM24" s="119">
        <f t="shared" si="16"/>
        <v>0</v>
      </c>
      <c r="AN24" s="4">
        <v>0</v>
      </c>
      <c r="AO24" s="204">
        <f t="shared" si="17"/>
        <v>0</v>
      </c>
      <c r="AP24" s="119">
        <f t="shared" si="18"/>
        <v>0</v>
      </c>
      <c r="AQ24" s="4">
        <v>0</v>
      </c>
      <c r="AR24" s="204">
        <f t="shared" si="19"/>
        <v>0</v>
      </c>
      <c r="AS24" s="119">
        <f t="shared" si="20"/>
        <v>0</v>
      </c>
    </row>
    <row r="25" spans="1:45" ht="30.75" customHeight="1" x14ac:dyDescent="0.35">
      <c r="A25" s="26">
        <v>1.1399999999999999</v>
      </c>
      <c r="B25" s="348"/>
      <c r="C25" s="181" t="s">
        <v>6</v>
      </c>
      <c r="D25" s="182" t="s">
        <v>10</v>
      </c>
      <c r="E25" s="22" t="s">
        <v>13</v>
      </c>
      <c r="F25" s="22" t="s">
        <v>79</v>
      </c>
      <c r="G25" s="22" t="s">
        <v>81</v>
      </c>
      <c r="H25" s="22" t="s">
        <v>78</v>
      </c>
      <c r="I25" s="421"/>
      <c r="J25" s="23" t="s">
        <v>56</v>
      </c>
      <c r="K25" s="3"/>
      <c r="L25" s="3"/>
      <c r="M25" s="119">
        <f t="shared" si="1"/>
        <v>0</v>
      </c>
      <c r="N25" s="133"/>
      <c r="O25" s="134"/>
      <c r="P25" s="4">
        <v>0</v>
      </c>
      <c r="Q25" s="204">
        <f t="shared" si="2"/>
        <v>0</v>
      </c>
      <c r="R25" s="119">
        <f t="shared" si="0"/>
        <v>0</v>
      </c>
      <c r="S25" s="4">
        <v>0</v>
      </c>
      <c r="T25" s="204">
        <f t="shared" si="3"/>
        <v>0</v>
      </c>
      <c r="U25" s="119">
        <f t="shared" si="4"/>
        <v>0</v>
      </c>
      <c r="V25" s="4">
        <v>0</v>
      </c>
      <c r="W25" s="204">
        <f t="shared" si="5"/>
        <v>0</v>
      </c>
      <c r="X25" s="119">
        <f t="shared" si="6"/>
        <v>0</v>
      </c>
      <c r="Y25" s="4">
        <v>0</v>
      </c>
      <c r="Z25" s="204">
        <f t="shared" si="7"/>
        <v>0</v>
      </c>
      <c r="AA25" s="119">
        <f t="shared" si="8"/>
        <v>0</v>
      </c>
      <c r="AB25" s="4">
        <v>0</v>
      </c>
      <c r="AC25" s="204">
        <f t="shared" si="9"/>
        <v>0</v>
      </c>
      <c r="AD25" s="119">
        <f t="shared" si="10"/>
        <v>0</v>
      </c>
      <c r="AE25" s="4">
        <v>0</v>
      </c>
      <c r="AF25" s="204">
        <f t="shared" si="11"/>
        <v>0</v>
      </c>
      <c r="AG25" s="119">
        <f t="shared" si="12"/>
        <v>0</v>
      </c>
      <c r="AH25" s="4">
        <v>0</v>
      </c>
      <c r="AI25" s="204">
        <f t="shared" si="13"/>
        <v>0</v>
      </c>
      <c r="AJ25" s="119">
        <f t="shared" si="14"/>
        <v>0</v>
      </c>
      <c r="AK25" s="4">
        <v>0</v>
      </c>
      <c r="AL25" s="204">
        <f t="shared" si="15"/>
        <v>0</v>
      </c>
      <c r="AM25" s="119">
        <f t="shared" si="16"/>
        <v>0</v>
      </c>
      <c r="AN25" s="4">
        <v>0</v>
      </c>
      <c r="AO25" s="204">
        <f t="shared" si="17"/>
        <v>0</v>
      </c>
      <c r="AP25" s="119">
        <f t="shared" si="18"/>
        <v>0</v>
      </c>
      <c r="AQ25" s="4">
        <v>0</v>
      </c>
      <c r="AR25" s="204">
        <f t="shared" si="19"/>
        <v>0</v>
      </c>
      <c r="AS25" s="119">
        <f t="shared" si="20"/>
        <v>0</v>
      </c>
    </row>
    <row r="26" spans="1:45" ht="30.75" customHeight="1" x14ac:dyDescent="0.35">
      <c r="A26" s="26">
        <v>1.1499999999999999</v>
      </c>
      <c r="B26" s="348"/>
      <c r="C26" s="181" t="s">
        <v>6</v>
      </c>
      <c r="D26" s="182" t="s">
        <v>10</v>
      </c>
      <c r="E26" s="22" t="s">
        <v>14</v>
      </c>
      <c r="F26" s="22" t="s">
        <v>79</v>
      </c>
      <c r="G26" s="22" t="s">
        <v>81</v>
      </c>
      <c r="H26" s="22" t="s">
        <v>78</v>
      </c>
      <c r="I26" s="421"/>
      <c r="J26" s="23" t="s">
        <v>56</v>
      </c>
      <c r="K26" s="3"/>
      <c r="L26" s="3"/>
      <c r="M26" s="119">
        <f t="shared" si="1"/>
        <v>0</v>
      </c>
      <c r="N26" s="133"/>
      <c r="O26" s="134"/>
      <c r="P26" s="4">
        <v>0</v>
      </c>
      <c r="Q26" s="204">
        <f t="shared" si="2"/>
        <v>0</v>
      </c>
      <c r="R26" s="119">
        <f t="shared" si="0"/>
        <v>0</v>
      </c>
      <c r="S26" s="4">
        <v>0</v>
      </c>
      <c r="T26" s="204">
        <f t="shared" si="3"/>
        <v>0</v>
      </c>
      <c r="U26" s="119">
        <f t="shared" si="4"/>
        <v>0</v>
      </c>
      <c r="V26" s="4">
        <v>0</v>
      </c>
      <c r="W26" s="204">
        <f t="shared" si="5"/>
        <v>0</v>
      </c>
      <c r="X26" s="119">
        <f t="shared" si="6"/>
        <v>0</v>
      </c>
      <c r="Y26" s="4">
        <v>0</v>
      </c>
      <c r="Z26" s="204">
        <f t="shared" si="7"/>
        <v>0</v>
      </c>
      <c r="AA26" s="119">
        <f t="shared" si="8"/>
        <v>0</v>
      </c>
      <c r="AB26" s="4">
        <v>0</v>
      </c>
      <c r="AC26" s="204">
        <f t="shared" si="9"/>
        <v>0</v>
      </c>
      <c r="AD26" s="119">
        <f t="shared" si="10"/>
        <v>0</v>
      </c>
      <c r="AE26" s="4">
        <v>0</v>
      </c>
      <c r="AF26" s="204">
        <f t="shared" si="11"/>
        <v>0</v>
      </c>
      <c r="AG26" s="119">
        <f t="shared" si="12"/>
        <v>0</v>
      </c>
      <c r="AH26" s="4">
        <v>0</v>
      </c>
      <c r="AI26" s="204">
        <f t="shared" si="13"/>
        <v>0</v>
      </c>
      <c r="AJ26" s="119">
        <f t="shared" si="14"/>
        <v>0</v>
      </c>
      <c r="AK26" s="4">
        <v>0</v>
      </c>
      <c r="AL26" s="204">
        <f t="shared" si="15"/>
        <v>0</v>
      </c>
      <c r="AM26" s="119">
        <f t="shared" si="16"/>
        <v>0</v>
      </c>
      <c r="AN26" s="4">
        <v>0</v>
      </c>
      <c r="AO26" s="204">
        <f t="shared" si="17"/>
        <v>0</v>
      </c>
      <c r="AP26" s="119">
        <f t="shared" si="18"/>
        <v>0</v>
      </c>
      <c r="AQ26" s="4">
        <v>0</v>
      </c>
      <c r="AR26" s="204">
        <f t="shared" si="19"/>
        <v>0</v>
      </c>
      <c r="AS26" s="119">
        <f t="shared" si="20"/>
        <v>0</v>
      </c>
    </row>
    <row r="27" spans="1:45" ht="18.75" customHeight="1" x14ac:dyDescent="0.35">
      <c r="A27" s="26">
        <v>1.1599999999999999</v>
      </c>
      <c r="B27" s="348"/>
      <c r="C27" s="419" t="s">
        <v>50</v>
      </c>
      <c r="D27" s="419"/>
      <c r="E27" s="22" t="s">
        <v>11</v>
      </c>
      <c r="F27" s="22" t="s">
        <v>48</v>
      </c>
      <c r="G27" s="22" t="s">
        <v>49</v>
      </c>
      <c r="H27" s="22" t="s">
        <v>51</v>
      </c>
      <c r="I27" s="421"/>
      <c r="J27" s="23" t="s">
        <v>56</v>
      </c>
      <c r="K27" s="3"/>
      <c r="L27" s="3"/>
      <c r="M27" s="119">
        <f t="shared" si="1"/>
        <v>0</v>
      </c>
      <c r="N27" s="133"/>
      <c r="O27" s="134"/>
      <c r="P27" s="4">
        <v>0</v>
      </c>
      <c r="Q27" s="204">
        <f t="shared" si="2"/>
        <v>0</v>
      </c>
      <c r="R27" s="119">
        <f t="shared" si="0"/>
        <v>0</v>
      </c>
      <c r="S27" s="4">
        <v>0</v>
      </c>
      <c r="T27" s="204">
        <f t="shared" si="3"/>
        <v>0</v>
      </c>
      <c r="U27" s="119">
        <f t="shared" si="4"/>
        <v>0</v>
      </c>
      <c r="V27" s="4">
        <v>0</v>
      </c>
      <c r="W27" s="204">
        <f t="shared" si="5"/>
        <v>0</v>
      </c>
      <c r="X27" s="119">
        <f t="shared" si="6"/>
        <v>0</v>
      </c>
      <c r="Y27" s="4">
        <v>0</v>
      </c>
      <c r="Z27" s="204">
        <f t="shared" si="7"/>
        <v>0</v>
      </c>
      <c r="AA27" s="119">
        <f t="shared" si="8"/>
        <v>0</v>
      </c>
      <c r="AB27" s="4">
        <v>0</v>
      </c>
      <c r="AC27" s="204">
        <f t="shared" si="9"/>
        <v>0</v>
      </c>
      <c r="AD27" s="119">
        <f t="shared" si="10"/>
        <v>0</v>
      </c>
      <c r="AE27" s="4">
        <v>0</v>
      </c>
      <c r="AF27" s="204">
        <f t="shared" si="11"/>
        <v>0</v>
      </c>
      <c r="AG27" s="119">
        <f t="shared" si="12"/>
        <v>0</v>
      </c>
      <c r="AH27" s="4">
        <v>0</v>
      </c>
      <c r="AI27" s="204">
        <f t="shared" si="13"/>
        <v>0</v>
      </c>
      <c r="AJ27" s="119">
        <f t="shared" si="14"/>
        <v>0</v>
      </c>
      <c r="AK27" s="4">
        <v>0</v>
      </c>
      <c r="AL27" s="204">
        <f t="shared" si="15"/>
        <v>0</v>
      </c>
      <c r="AM27" s="119">
        <f t="shared" si="16"/>
        <v>0</v>
      </c>
      <c r="AN27" s="4">
        <v>0</v>
      </c>
      <c r="AO27" s="204">
        <f t="shared" si="17"/>
        <v>0</v>
      </c>
      <c r="AP27" s="119">
        <f t="shared" si="18"/>
        <v>0</v>
      </c>
      <c r="AQ27" s="4">
        <v>0</v>
      </c>
      <c r="AR27" s="204">
        <f t="shared" si="19"/>
        <v>0</v>
      </c>
      <c r="AS27" s="119">
        <f t="shared" si="20"/>
        <v>0</v>
      </c>
    </row>
    <row r="28" spans="1:45" ht="18.75" customHeight="1" x14ac:dyDescent="0.35">
      <c r="A28" s="26">
        <v>1.17</v>
      </c>
      <c r="B28" s="348"/>
      <c r="C28" s="419" t="s">
        <v>50</v>
      </c>
      <c r="D28" s="419"/>
      <c r="E28" s="22" t="s">
        <v>15</v>
      </c>
      <c r="F28" s="22" t="s">
        <v>48</v>
      </c>
      <c r="G28" s="22" t="s">
        <v>49</v>
      </c>
      <c r="H28" s="22" t="s">
        <v>51</v>
      </c>
      <c r="I28" s="421"/>
      <c r="J28" s="23" t="s">
        <v>56</v>
      </c>
      <c r="K28" s="3"/>
      <c r="L28" s="3"/>
      <c r="M28" s="119">
        <f t="shared" si="1"/>
        <v>0</v>
      </c>
      <c r="N28" s="133"/>
      <c r="O28" s="134"/>
      <c r="P28" s="4">
        <v>0</v>
      </c>
      <c r="Q28" s="204">
        <f t="shared" si="2"/>
        <v>0</v>
      </c>
      <c r="R28" s="119">
        <f t="shared" si="0"/>
        <v>0</v>
      </c>
      <c r="S28" s="4">
        <v>0</v>
      </c>
      <c r="T28" s="204">
        <f t="shared" si="3"/>
        <v>0</v>
      </c>
      <c r="U28" s="119">
        <f t="shared" si="4"/>
        <v>0</v>
      </c>
      <c r="V28" s="4">
        <v>0</v>
      </c>
      <c r="W28" s="204">
        <f t="shared" si="5"/>
        <v>0</v>
      </c>
      <c r="X28" s="119">
        <f t="shared" si="6"/>
        <v>0</v>
      </c>
      <c r="Y28" s="4">
        <v>0</v>
      </c>
      <c r="Z28" s="204">
        <f t="shared" si="7"/>
        <v>0</v>
      </c>
      <c r="AA28" s="119">
        <f t="shared" si="8"/>
        <v>0</v>
      </c>
      <c r="AB28" s="4">
        <v>0</v>
      </c>
      <c r="AC28" s="204">
        <f t="shared" si="9"/>
        <v>0</v>
      </c>
      <c r="AD28" s="119">
        <f t="shared" si="10"/>
        <v>0</v>
      </c>
      <c r="AE28" s="4">
        <v>0</v>
      </c>
      <c r="AF28" s="204">
        <f t="shared" si="11"/>
        <v>0</v>
      </c>
      <c r="AG28" s="119">
        <f t="shared" si="12"/>
        <v>0</v>
      </c>
      <c r="AH28" s="4">
        <v>0</v>
      </c>
      <c r="AI28" s="204">
        <f t="shared" si="13"/>
        <v>0</v>
      </c>
      <c r="AJ28" s="119">
        <f t="shared" si="14"/>
        <v>0</v>
      </c>
      <c r="AK28" s="4">
        <v>0</v>
      </c>
      <c r="AL28" s="204">
        <f t="shared" si="15"/>
        <v>0</v>
      </c>
      <c r="AM28" s="119">
        <f t="shared" si="16"/>
        <v>0</v>
      </c>
      <c r="AN28" s="4">
        <v>0</v>
      </c>
      <c r="AO28" s="204">
        <f t="shared" si="17"/>
        <v>0</v>
      </c>
      <c r="AP28" s="119">
        <f t="shared" si="18"/>
        <v>0</v>
      </c>
      <c r="AQ28" s="4">
        <v>0</v>
      </c>
      <c r="AR28" s="204">
        <f t="shared" si="19"/>
        <v>0</v>
      </c>
      <c r="AS28" s="119">
        <f t="shared" si="20"/>
        <v>0</v>
      </c>
    </row>
    <row r="29" spans="1:45" ht="18.75" customHeight="1" x14ac:dyDescent="0.35">
      <c r="A29" s="26">
        <v>1.18</v>
      </c>
      <c r="B29" s="348"/>
      <c r="C29" s="419" t="s">
        <v>28</v>
      </c>
      <c r="D29" s="419"/>
      <c r="E29" s="22" t="s">
        <v>11</v>
      </c>
      <c r="F29" s="22" t="s">
        <v>52</v>
      </c>
      <c r="G29" s="22" t="s">
        <v>53</v>
      </c>
      <c r="H29" s="22" t="s">
        <v>53</v>
      </c>
      <c r="I29" s="421"/>
      <c r="J29" s="23" t="s">
        <v>56</v>
      </c>
      <c r="K29" s="3"/>
      <c r="L29" s="3"/>
      <c r="M29" s="119">
        <f t="shared" si="1"/>
        <v>0</v>
      </c>
      <c r="N29" s="133"/>
      <c r="O29" s="134"/>
      <c r="P29" s="4">
        <v>0</v>
      </c>
      <c r="Q29" s="204">
        <f t="shared" si="2"/>
        <v>0</v>
      </c>
      <c r="R29" s="119">
        <f t="shared" si="0"/>
        <v>0</v>
      </c>
      <c r="S29" s="4">
        <v>0</v>
      </c>
      <c r="T29" s="204">
        <f t="shared" si="3"/>
        <v>0</v>
      </c>
      <c r="U29" s="119">
        <f t="shared" si="4"/>
        <v>0</v>
      </c>
      <c r="V29" s="4">
        <v>0</v>
      </c>
      <c r="W29" s="204">
        <f t="shared" si="5"/>
        <v>0</v>
      </c>
      <c r="X29" s="119">
        <f t="shared" si="6"/>
        <v>0</v>
      </c>
      <c r="Y29" s="4">
        <v>0</v>
      </c>
      <c r="Z29" s="204">
        <f t="shared" si="7"/>
        <v>0</v>
      </c>
      <c r="AA29" s="119">
        <f t="shared" si="8"/>
        <v>0</v>
      </c>
      <c r="AB29" s="4">
        <v>0</v>
      </c>
      <c r="AC29" s="204">
        <f t="shared" si="9"/>
        <v>0</v>
      </c>
      <c r="AD29" s="119">
        <f t="shared" si="10"/>
        <v>0</v>
      </c>
      <c r="AE29" s="4">
        <v>0</v>
      </c>
      <c r="AF29" s="204">
        <f t="shared" si="11"/>
        <v>0</v>
      </c>
      <c r="AG29" s="119">
        <f t="shared" si="12"/>
        <v>0</v>
      </c>
      <c r="AH29" s="4">
        <v>0</v>
      </c>
      <c r="AI29" s="204">
        <f t="shared" si="13"/>
        <v>0</v>
      </c>
      <c r="AJ29" s="119">
        <f t="shared" si="14"/>
        <v>0</v>
      </c>
      <c r="AK29" s="4">
        <v>0</v>
      </c>
      <c r="AL29" s="204">
        <f t="shared" si="15"/>
        <v>0</v>
      </c>
      <c r="AM29" s="119">
        <f t="shared" si="16"/>
        <v>0</v>
      </c>
      <c r="AN29" s="4">
        <v>0</v>
      </c>
      <c r="AO29" s="204">
        <f t="shared" si="17"/>
        <v>0</v>
      </c>
      <c r="AP29" s="119">
        <f t="shared" si="18"/>
        <v>0</v>
      </c>
      <c r="AQ29" s="4">
        <v>0</v>
      </c>
      <c r="AR29" s="204">
        <f t="shared" si="19"/>
        <v>0</v>
      </c>
      <c r="AS29" s="119">
        <f t="shared" si="20"/>
        <v>0</v>
      </c>
    </row>
    <row r="30" spans="1:45" ht="18.75" customHeight="1" x14ac:dyDescent="0.35">
      <c r="A30" s="26">
        <v>1.19</v>
      </c>
      <c r="B30" s="348"/>
      <c r="C30" s="419" t="s">
        <v>28</v>
      </c>
      <c r="D30" s="419"/>
      <c r="E30" s="22" t="s">
        <v>15</v>
      </c>
      <c r="F30" s="22" t="s">
        <v>52</v>
      </c>
      <c r="G30" s="22" t="s">
        <v>53</v>
      </c>
      <c r="H30" s="22" t="s">
        <v>53</v>
      </c>
      <c r="I30" s="421"/>
      <c r="J30" s="23" t="s">
        <v>56</v>
      </c>
      <c r="K30" s="3"/>
      <c r="L30" s="3"/>
      <c r="M30" s="119">
        <f t="shared" si="1"/>
        <v>0</v>
      </c>
      <c r="N30" s="133"/>
      <c r="O30" s="134"/>
      <c r="P30" s="4">
        <v>0</v>
      </c>
      <c r="Q30" s="204">
        <f t="shared" si="2"/>
        <v>0</v>
      </c>
      <c r="R30" s="119">
        <f t="shared" si="0"/>
        <v>0</v>
      </c>
      <c r="S30" s="4">
        <v>0</v>
      </c>
      <c r="T30" s="204">
        <f t="shared" si="3"/>
        <v>0</v>
      </c>
      <c r="U30" s="119">
        <f t="shared" si="4"/>
        <v>0</v>
      </c>
      <c r="V30" s="4">
        <v>0</v>
      </c>
      <c r="W30" s="204">
        <f t="shared" si="5"/>
        <v>0</v>
      </c>
      <c r="X30" s="119">
        <f t="shared" si="6"/>
        <v>0</v>
      </c>
      <c r="Y30" s="4">
        <v>0</v>
      </c>
      <c r="Z30" s="204">
        <f t="shared" si="7"/>
        <v>0</v>
      </c>
      <c r="AA30" s="119">
        <f t="shared" si="8"/>
        <v>0</v>
      </c>
      <c r="AB30" s="4">
        <v>0</v>
      </c>
      <c r="AC30" s="204">
        <f t="shared" si="9"/>
        <v>0</v>
      </c>
      <c r="AD30" s="119">
        <f t="shared" si="10"/>
        <v>0</v>
      </c>
      <c r="AE30" s="4">
        <v>0</v>
      </c>
      <c r="AF30" s="204">
        <f t="shared" si="11"/>
        <v>0</v>
      </c>
      <c r="AG30" s="119">
        <f t="shared" si="12"/>
        <v>0</v>
      </c>
      <c r="AH30" s="4">
        <v>0</v>
      </c>
      <c r="AI30" s="204">
        <f t="shared" si="13"/>
        <v>0</v>
      </c>
      <c r="AJ30" s="119">
        <f t="shared" si="14"/>
        <v>0</v>
      </c>
      <c r="AK30" s="4">
        <v>0</v>
      </c>
      <c r="AL30" s="204">
        <f t="shared" si="15"/>
        <v>0</v>
      </c>
      <c r="AM30" s="119">
        <f t="shared" si="16"/>
        <v>0</v>
      </c>
      <c r="AN30" s="4">
        <v>0</v>
      </c>
      <c r="AO30" s="204">
        <f t="shared" si="17"/>
        <v>0</v>
      </c>
      <c r="AP30" s="119">
        <f t="shared" si="18"/>
        <v>0</v>
      </c>
      <c r="AQ30" s="4">
        <v>0</v>
      </c>
      <c r="AR30" s="204">
        <f t="shared" si="19"/>
        <v>0</v>
      </c>
      <c r="AS30" s="119">
        <f t="shared" si="20"/>
        <v>0</v>
      </c>
    </row>
    <row r="31" spans="1:45" ht="18.75" customHeight="1" x14ac:dyDescent="0.35">
      <c r="A31" s="26">
        <v>1.2</v>
      </c>
      <c r="B31" s="348"/>
      <c r="C31" s="419" t="s">
        <v>28</v>
      </c>
      <c r="D31" s="419"/>
      <c r="E31" s="22" t="s">
        <v>29</v>
      </c>
      <c r="F31" s="22" t="s">
        <v>52</v>
      </c>
      <c r="G31" s="22" t="s">
        <v>53</v>
      </c>
      <c r="H31" s="22" t="s">
        <v>53</v>
      </c>
      <c r="I31" s="421"/>
      <c r="J31" s="23" t="s">
        <v>56</v>
      </c>
      <c r="K31" s="3"/>
      <c r="L31" s="3"/>
      <c r="M31" s="119">
        <f t="shared" si="1"/>
        <v>0</v>
      </c>
      <c r="N31" s="133"/>
      <c r="O31" s="134"/>
      <c r="P31" s="4">
        <v>0</v>
      </c>
      <c r="Q31" s="204">
        <f t="shared" si="2"/>
        <v>0</v>
      </c>
      <c r="R31" s="119">
        <f t="shared" si="0"/>
        <v>0</v>
      </c>
      <c r="S31" s="4">
        <v>0</v>
      </c>
      <c r="T31" s="204">
        <f t="shared" si="3"/>
        <v>0</v>
      </c>
      <c r="U31" s="119">
        <f t="shared" si="4"/>
        <v>0</v>
      </c>
      <c r="V31" s="4">
        <v>0</v>
      </c>
      <c r="W31" s="204">
        <f t="shared" si="5"/>
        <v>0</v>
      </c>
      <c r="X31" s="119">
        <f t="shared" si="6"/>
        <v>0</v>
      </c>
      <c r="Y31" s="4">
        <v>0</v>
      </c>
      <c r="Z31" s="204">
        <f t="shared" si="7"/>
        <v>0</v>
      </c>
      <c r="AA31" s="119">
        <f t="shared" si="8"/>
        <v>0</v>
      </c>
      <c r="AB31" s="4">
        <v>0</v>
      </c>
      <c r="AC31" s="204">
        <f t="shared" si="9"/>
        <v>0</v>
      </c>
      <c r="AD31" s="119">
        <f t="shared" si="10"/>
        <v>0</v>
      </c>
      <c r="AE31" s="4">
        <v>0</v>
      </c>
      <c r="AF31" s="204">
        <f t="shared" si="11"/>
        <v>0</v>
      </c>
      <c r="AG31" s="119">
        <f t="shared" si="12"/>
        <v>0</v>
      </c>
      <c r="AH31" s="4">
        <v>0</v>
      </c>
      <c r="AI31" s="204">
        <f t="shared" si="13"/>
        <v>0</v>
      </c>
      <c r="AJ31" s="119">
        <f t="shared" si="14"/>
        <v>0</v>
      </c>
      <c r="AK31" s="4">
        <v>0</v>
      </c>
      <c r="AL31" s="204">
        <f t="shared" si="15"/>
        <v>0</v>
      </c>
      <c r="AM31" s="119">
        <f t="shared" si="16"/>
        <v>0</v>
      </c>
      <c r="AN31" s="4">
        <v>0</v>
      </c>
      <c r="AO31" s="204">
        <f t="shared" si="17"/>
        <v>0</v>
      </c>
      <c r="AP31" s="119">
        <f t="shared" si="18"/>
        <v>0</v>
      </c>
      <c r="AQ31" s="4">
        <v>0</v>
      </c>
      <c r="AR31" s="204">
        <f t="shared" si="19"/>
        <v>0</v>
      </c>
      <c r="AS31" s="119">
        <f t="shared" si="20"/>
        <v>0</v>
      </c>
    </row>
    <row r="32" spans="1:45" ht="18.75" customHeight="1" x14ac:dyDescent="0.35">
      <c r="A32" s="26">
        <v>1.21</v>
      </c>
      <c r="B32" s="348"/>
      <c r="C32" s="419" t="s">
        <v>28</v>
      </c>
      <c r="D32" s="419"/>
      <c r="E32" s="22" t="s">
        <v>30</v>
      </c>
      <c r="F32" s="22" t="s">
        <v>52</v>
      </c>
      <c r="G32" s="22" t="s">
        <v>53</v>
      </c>
      <c r="H32" s="22" t="s">
        <v>53</v>
      </c>
      <c r="I32" s="421"/>
      <c r="J32" s="23" t="s">
        <v>56</v>
      </c>
      <c r="K32" s="3"/>
      <c r="L32" s="3"/>
      <c r="M32" s="119">
        <f t="shared" si="1"/>
        <v>0</v>
      </c>
      <c r="N32" s="133"/>
      <c r="O32" s="134"/>
      <c r="P32" s="4">
        <v>0</v>
      </c>
      <c r="Q32" s="204">
        <f t="shared" si="2"/>
        <v>0</v>
      </c>
      <c r="R32" s="119">
        <f t="shared" si="0"/>
        <v>0</v>
      </c>
      <c r="S32" s="4">
        <v>0</v>
      </c>
      <c r="T32" s="204">
        <f t="shared" si="3"/>
        <v>0</v>
      </c>
      <c r="U32" s="119">
        <f t="shared" si="4"/>
        <v>0</v>
      </c>
      <c r="V32" s="4">
        <v>0</v>
      </c>
      <c r="W32" s="204">
        <f t="shared" si="5"/>
        <v>0</v>
      </c>
      <c r="X32" s="119">
        <f t="shared" si="6"/>
        <v>0</v>
      </c>
      <c r="Y32" s="4">
        <v>0</v>
      </c>
      <c r="Z32" s="204">
        <f t="shared" si="7"/>
        <v>0</v>
      </c>
      <c r="AA32" s="119">
        <f t="shared" si="8"/>
        <v>0</v>
      </c>
      <c r="AB32" s="4">
        <v>0</v>
      </c>
      <c r="AC32" s="204">
        <f t="shared" si="9"/>
        <v>0</v>
      </c>
      <c r="AD32" s="119">
        <f t="shared" si="10"/>
        <v>0</v>
      </c>
      <c r="AE32" s="4">
        <v>0</v>
      </c>
      <c r="AF32" s="204">
        <f t="shared" si="11"/>
        <v>0</v>
      </c>
      <c r="AG32" s="119">
        <f t="shared" si="12"/>
        <v>0</v>
      </c>
      <c r="AH32" s="4">
        <v>0</v>
      </c>
      <c r="AI32" s="204">
        <f t="shared" si="13"/>
        <v>0</v>
      </c>
      <c r="AJ32" s="119">
        <f t="shared" si="14"/>
        <v>0</v>
      </c>
      <c r="AK32" s="4">
        <v>0</v>
      </c>
      <c r="AL32" s="204">
        <f t="shared" si="15"/>
        <v>0</v>
      </c>
      <c r="AM32" s="119">
        <f t="shared" si="16"/>
        <v>0</v>
      </c>
      <c r="AN32" s="4">
        <v>0</v>
      </c>
      <c r="AO32" s="204">
        <f t="shared" si="17"/>
        <v>0</v>
      </c>
      <c r="AP32" s="119">
        <f t="shared" si="18"/>
        <v>0</v>
      </c>
      <c r="AQ32" s="4">
        <v>0</v>
      </c>
      <c r="AR32" s="204">
        <f t="shared" si="19"/>
        <v>0</v>
      </c>
      <c r="AS32" s="119">
        <f t="shared" si="20"/>
        <v>0</v>
      </c>
    </row>
    <row r="33" spans="1:45" ht="18.75" customHeight="1" x14ac:dyDescent="0.35">
      <c r="A33" s="26">
        <v>1.22</v>
      </c>
      <c r="B33" s="348"/>
      <c r="C33" s="419" t="s">
        <v>28</v>
      </c>
      <c r="D33" s="419"/>
      <c r="E33" s="22" t="s">
        <v>31</v>
      </c>
      <c r="F33" s="22" t="s">
        <v>52</v>
      </c>
      <c r="G33" s="22" t="s">
        <v>53</v>
      </c>
      <c r="H33" s="22" t="s">
        <v>53</v>
      </c>
      <c r="I33" s="421"/>
      <c r="J33" s="23" t="s">
        <v>56</v>
      </c>
      <c r="K33" s="3"/>
      <c r="L33" s="3"/>
      <c r="M33" s="119">
        <f t="shared" si="1"/>
        <v>0</v>
      </c>
      <c r="N33" s="133"/>
      <c r="O33" s="134"/>
      <c r="P33" s="4">
        <v>0</v>
      </c>
      <c r="Q33" s="204">
        <f t="shared" si="2"/>
        <v>0</v>
      </c>
      <c r="R33" s="119">
        <f t="shared" si="0"/>
        <v>0</v>
      </c>
      <c r="S33" s="4">
        <v>0</v>
      </c>
      <c r="T33" s="204">
        <f t="shared" si="3"/>
        <v>0</v>
      </c>
      <c r="U33" s="119">
        <f t="shared" si="4"/>
        <v>0</v>
      </c>
      <c r="V33" s="4">
        <v>0</v>
      </c>
      <c r="W33" s="204">
        <f t="shared" si="5"/>
        <v>0</v>
      </c>
      <c r="X33" s="119">
        <f t="shared" si="6"/>
        <v>0</v>
      </c>
      <c r="Y33" s="4">
        <v>0</v>
      </c>
      <c r="Z33" s="204">
        <f t="shared" si="7"/>
        <v>0</v>
      </c>
      <c r="AA33" s="119">
        <f t="shared" si="8"/>
        <v>0</v>
      </c>
      <c r="AB33" s="4">
        <v>0</v>
      </c>
      <c r="AC33" s="204">
        <f t="shared" si="9"/>
        <v>0</v>
      </c>
      <c r="AD33" s="119">
        <f t="shared" si="10"/>
        <v>0</v>
      </c>
      <c r="AE33" s="4">
        <v>0</v>
      </c>
      <c r="AF33" s="204">
        <f t="shared" si="11"/>
        <v>0</v>
      </c>
      <c r="AG33" s="119">
        <f t="shared" si="12"/>
        <v>0</v>
      </c>
      <c r="AH33" s="4">
        <v>0</v>
      </c>
      <c r="AI33" s="204">
        <f t="shared" si="13"/>
        <v>0</v>
      </c>
      <c r="AJ33" s="119">
        <f t="shared" si="14"/>
        <v>0</v>
      </c>
      <c r="AK33" s="4">
        <v>0</v>
      </c>
      <c r="AL33" s="204">
        <f t="shared" si="15"/>
        <v>0</v>
      </c>
      <c r="AM33" s="119">
        <f t="shared" si="16"/>
        <v>0</v>
      </c>
      <c r="AN33" s="4">
        <v>0</v>
      </c>
      <c r="AO33" s="204">
        <f t="shared" si="17"/>
        <v>0</v>
      </c>
      <c r="AP33" s="119">
        <f t="shared" si="18"/>
        <v>0</v>
      </c>
      <c r="AQ33" s="4">
        <v>0</v>
      </c>
      <c r="AR33" s="204">
        <f t="shared" si="19"/>
        <v>0</v>
      </c>
      <c r="AS33" s="119">
        <f t="shared" si="20"/>
        <v>0</v>
      </c>
    </row>
    <row r="34" spans="1:45" ht="18.75" customHeight="1" x14ac:dyDescent="0.35">
      <c r="A34" s="26">
        <v>1.23</v>
      </c>
      <c r="B34" s="348"/>
      <c r="C34" s="419" t="s">
        <v>32</v>
      </c>
      <c r="D34" s="419"/>
      <c r="E34" s="22" t="s">
        <v>11</v>
      </c>
      <c r="F34" s="22" t="s">
        <v>54</v>
      </c>
      <c r="G34" s="22" t="s">
        <v>55</v>
      </c>
      <c r="H34" s="22" t="s">
        <v>55</v>
      </c>
      <c r="I34" s="421"/>
      <c r="J34" s="23" t="s">
        <v>56</v>
      </c>
      <c r="K34" s="3"/>
      <c r="L34" s="3"/>
      <c r="M34" s="119">
        <f t="shared" si="1"/>
        <v>0</v>
      </c>
      <c r="N34" s="133"/>
      <c r="O34" s="134"/>
      <c r="P34" s="4">
        <v>0</v>
      </c>
      <c r="Q34" s="204">
        <f t="shared" si="2"/>
        <v>0</v>
      </c>
      <c r="R34" s="119">
        <f t="shared" si="0"/>
        <v>0</v>
      </c>
      <c r="S34" s="4">
        <v>0</v>
      </c>
      <c r="T34" s="204">
        <f t="shared" si="3"/>
        <v>0</v>
      </c>
      <c r="U34" s="119">
        <f t="shared" si="4"/>
        <v>0</v>
      </c>
      <c r="V34" s="4">
        <v>0</v>
      </c>
      <c r="W34" s="204">
        <f t="shared" si="5"/>
        <v>0</v>
      </c>
      <c r="X34" s="119">
        <f t="shared" si="6"/>
        <v>0</v>
      </c>
      <c r="Y34" s="4">
        <v>0</v>
      </c>
      <c r="Z34" s="204">
        <f t="shared" si="7"/>
        <v>0</v>
      </c>
      <c r="AA34" s="119">
        <f t="shared" si="8"/>
        <v>0</v>
      </c>
      <c r="AB34" s="4">
        <v>0</v>
      </c>
      <c r="AC34" s="204">
        <f t="shared" si="9"/>
        <v>0</v>
      </c>
      <c r="AD34" s="119">
        <f t="shared" si="10"/>
        <v>0</v>
      </c>
      <c r="AE34" s="4">
        <v>0</v>
      </c>
      <c r="AF34" s="204">
        <f t="shared" si="11"/>
        <v>0</v>
      </c>
      <c r="AG34" s="119">
        <f t="shared" si="12"/>
        <v>0</v>
      </c>
      <c r="AH34" s="4">
        <v>0</v>
      </c>
      <c r="AI34" s="204">
        <f t="shared" si="13"/>
        <v>0</v>
      </c>
      <c r="AJ34" s="119">
        <f t="shared" si="14"/>
        <v>0</v>
      </c>
      <c r="AK34" s="4">
        <v>0</v>
      </c>
      <c r="AL34" s="204">
        <f t="shared" si="15"/>
        <v>0</v>
      </c>
      <c r="AM34" s="119">
        <f t="shared" si="16"/>
        <v>0</v>
      </c>
      <c r="AN34" s="4">
        <v>0</v>
      </c>
      <c r="AO34" s="204">
        <f t="shared" si="17"/>
        <v>0</v>
      </c>
      <c r="AP34" s="119">
        <f t="shared" si="18"/>
        <v>0</v>
      </c>
      <c r="AQ34" s="4">
        <v>0</v>
      </c>
      <c r="AR34" s="204">
        <f t="shared" si="19"/>
        <v>0</v>
      </c>
      <c r="AS34" s="119">
        <f t="shared" si="20"/>
        <v>0</v>
      </c>
    </row>
    <row r="35" spans="1:45" ht="18.75" customHeight="1" x14ac:dyDescent="0.35">
      <c r="A35" s="26">
        <v>1.24</v>
      </c>
      <c r="B35" s="348"/>
      <c r="C35" s="419" t="s">
        <v>32</v>
      </c>
      <c r="D35" s="419"/>
      <c r="E35" s="22" t="s">
        <v>15</v>
      </c>
      <c r="F35" s="22" t="s">
        <v>54</v>
      </c>
      <c r="G35" s="22" t="s">
        <v>55</v>
      </c>
      <c r="H35" s="22" t="s">
        <v>55</v>
      </c>
      <c r="I35" s="421"/>
      <c r="J35" s="23" t="s">
        <v>56</v>
      </c>
      <c r="K35" s="3"/>
      <c r="L35" s="3"/>
      <c r="M35" s="119">
        <f t="shared" si="1"/>
        <v>0</v>
      </c>
      <c r="N35" s="133"/>
      <c r="O35" s="134"/>
      <c r="P35" s="4">
        <v>0</v>
      </c>
      <c r="Q35" s="204">
        <f t="shared" si="2"/>
        <v>0</v>
      </c>
      <c r="R35" s="119">
        <f t="shared" si="0"/>
        <v>0</v>
      </c>
      <c r="S35" s="4">
        <v>0</v>
      </c>
      <c r="T35" s="204">
        <f t="shared" si="3"/>
        <v>0</v>
      </c>
      <c r="U35" s="119">
        <f t="shared" si="4"/>
        <v>0</v>
      </c>
      <c r="V35" s="4">
        <v>0</v>
      </c>
      <c r="W35" s="204">
        <f t="shared" si="5"/>
        <v>0</v>
      </c>
      <c r="X35" s="119">
        <f t="shared" si="6"/>
        <v>0</v>
      </c>
      <c r="Y35" s="4">
        <v>0</v>
      </c>
      <c r="Z35" s="204">
        <f t="shared" si="7"/>
        <v>0</v>
      </c>
      <c r="AA35" s="119">
        <f t="shared" si="8"/>
        <v>0</v>
      </c>
      <c r="AB35" s="4">
        <v>0</v>
      </c>
      <c r="AC35" s="204">
        <f t="shared" si="9"/>
        <v>0</v>
      </c>
      <c r="AD35" s="119">
        <f t="shared" si="10"/>
        <v>0</v>
      </c>
      <c r="AE35" s="4">
        <v>0</v>
      </c>
      <c r="AF35" s="204">
        <f t="shared" si="11"/>
        <v>0</v>
      </c>
      <c r="AG35" s="119">
        <f t="shared" si="12"/>
        <v>0</v>
      </c>
      <c r="AH35" s="4">
        <v>0</v>
      </c>
      <c r="AI35" s="204">
        <f t="shared" si="13"/>
        <v>0</v>
      </c>
      <c r="AJ35" s="119">
        <f t="shared" si="14"/>
        <v>0</v>
      </c>
      <c r="AK35" s="4">
        <v>0</v>
      </c>
      <c r="AL35" s="204">
        <f t="shared" si="15"/>
        <v>0</v>
      </c>
      <c r="AM35" s="119">
        <f t="shared" si="16"/>
        <v>0</v>
      </c>
      <c r="AN35" s="4">
        <v>0</v>
      </c>
      <c r="AO35" s="204">
        <f t="shared" si="17"/>
        <v>0</v>
      </c>
      <c r="AP35" s="119">
        <f t="shared" si="18"/>
        <v>0</v>
      </c>
      <c r="AQ35" s="4">
        <v>0</v>
      </c>
      <c r="AR35" s="204">
        <f t="shared" si="19"/>
        <v>0</v>
      </c>
      <c r="AS35" s="119">
        <f t="shared" si="20"/>
        <v>0</v>
      </c>
    </row>
    <row r="36" spans="1:45" ht="18.75" customHeight="1" x14ac:dyDescent="0.35">
      <c r="A36" s="26">
        <v>1.25</v>
      </c>
      <c r="B36" s="348"/>
      <c r="C36" s="419" t="s">
        <v>32</v>
      </c>
      <c r="D36" s="419"/>
      <c r="E36" s="22" t="s">
        <v>29</v>
      </c>
      <c r="F36" s="22" t="s">
        <v>54</v>
      </c>
      <c r="G36" s="22" t="s">
        <v>55</v>
      </c>
      <c r="H36" s="22" t="s">
        <v>55</v>
      </c>
      <c r="I36" s="421"/>
      <c r="J36" s="23" t="s">
        <v>56</v>
      </c>
      <c r="K36" s="3"/>
      <c r="L36" s="3"/>
      <c r="M36" s="119">
        <f t="shared" si="1"/>
        <v>0</v>
      </c>
      <c r="N36" s="133"/>
      <c r="O36" s="134"/>
      <c r="P36" s="4">
        <v>0</v>
      </c>
      <c r="Q36" s="204">
        <f t="shared" si="2"/>
        <v>0</v>
      </c>
      <c r="R36" s="119">
        <f t="shared" si="0"/>
        <v>0</v>
      </c>
      <c r="S36" s="4">
        <v>0</v>
      </c>
      <c r="T36" s="204">
        <f t="shared" si="3"/>
        <v>0</v>
      </c>
      <c r="U36" s="119">
        <f t="shared" si="4"/>
        <v>0</v>
      </c>
      <c r="V36" s="4">
        <v>0</v>
      </c>
      <c r="W36" s="204">
        <f t="shared" si="5"/>
        <v>0</v>
      </c>
      <c r="X36" s="119">
        <f t="shared" si="6"/>
        <v>0</v>
      </c>
      <c r="Y36" s="4">
        <v>0</v>
      </c>
      <c r="Z36" s="204">
        <f t="shared" si="7"/>
        <v>0</v>
      </c>
      <c r="AA36" s="119">
        <f t="shared" si="8"/>
        <v>0</v>
      </c>
      <c r="AB36" s="4">
        <v>0</v>
      </c>
      <c r="AC36" s="204">
        <f t="shared" si="9"/>
        <v>0</v>
      </c>
      <c r="AD36" s="119">
        <f t="shared" si="10"/>
        <v>0</v>
      </c>
      <c r="AE36" s="4">
        <v>0</v>
      </c>
      <c r="AF36" s="204">
        <f t="shared" si="11"/>
        <v>0</v>
      </c>
      <c r="AG36" s="119">
        <f t="shared" si="12"/>
        <v>0</v>
      </c>
      <c r="AH36" s="4">
        <v>0</v>
      </c>
      <c r="AI36" s="204">
        <f t="shared" si="13"/>
        <v>0</v>
      </c>
      <c r="AJ36" s="119">
        <f t="shared" si="14"/>
        <v>0</v>
      </c>
      <c r="AK36" s="4">
        <v>0</v>
      </c>
      <c r="AL36" s="204">
        <f t="shared" si="15"/>
        <v>0</v>
      </c>
      <c r="AM36" s="119">
        <f t="shared" si="16"/>
        <v>0</v>
      </c>
      <c r="AN36" s="4">
        <v>0</v>
      </c>
      <c r="AO36" s="204">
        <f t="shared" si="17"/>
        <v>0</v>
      </c>
      <c r="AP36" s="119">
        <f t="shared" si="18"/>
        <v>0</v>
      </c>
      <c r="AQ36" s="4">
        <v>0</v>
      </c>
      <c r="AR36" s="204">
        <f t="shared" si="19"/>
        <v>0</v>
      </c>
      <c r="AS36" s="119">
        <f t="shared" si="20"/>
        <v>0</v>
      </c>
    </row>
    <row r="37" spans="1:45" ht="18.75" customHeight="1" x14ac:dyDescent="0.35">
      <c r="A37" s="26">
        <v>1.26</v>
      </c>
      <c r="B37" s="348"/>
      <c r="C37" s="419" t="s">
        <v>32</v>
      </c>
      <c r="D37" s="419"/>
      <c r="E37" s="22" t="s">
        <v>30</v>
      </c>
      <c r="F37" s="22" t="s">
        <v>54</v>
      </c>
      <c r="G37" s="22" t="s">
        <v>55</v>
      </c>
      <c r="H37" s="22" t="s">
        <v>55</v>
      </c>
      <c r="I37" s="421"/>
      <c r="J37" s="23" t="s">
        <v>56</v>
      </c>
      <c r="K37" s="3"/>
      <c r="L37" s="3"/>
      <c r="M37" s="119">
        <f t="shared" si="1"/>
        <v>0</v>
      </c>
      <c r="N37" s="133"/>
      <c r="O37" s="134"/>
      <c r="P37" s="4">
        <v>0</v>
      </c>
      <c r="Q37" s="204">
        <f t="shared" si="2"/>
        <v>0</v>
      </c>
      <c r="R37" s="119">
        <f t="shared" si="0"/>
        <v>0</v>
      </c>
      <c r="S37" s="4">
        <v>0</v>
      </c>
      <c r="T37" s="204">
        <f t="shared" si="3"/>
        <v>0</v>
      </c>
      <c r="U37" s="119">
        <f t="shared" si="4"/>
        <v>0</v>
      </c>
      <c r="V37" s="4">
        <v>0</v>
      </c>
      <c r="W37" s="204">
        <f t="shared" si="5"/>
        <v>0</v>
      </c>
      <c r="X37" s="119">
        <f t="shared" si="6"/>
        <v>0</v>
      </c>
      <c r="Y37" s="4">
        <v>0</v>
      </c>
      <c r="Z37" s="204">
        <f t="shared" si="7"/>
        <v>0</v>
      </c>
      <c r="AA37" s="119">
        <f t="shared" si="8"/>
        <v>0</v>
      </c>
      <c r="AB37" s="4">
        <v>0</v>
      </c>
      <c r="AC37" s="204">
        <f t="shared" si="9"/>
        <v>0</v>
      </c>
      <c r="AD37" s="119">
        <f t="shared" si="10"/>
        <v>0</v>
      </c>
      <c r="AE37" s="4">
        <v>0</v>
      </c>
      <c r="AF37" s="204">
        <f t="shared" si="11"/>
        <v>0</v>
      </c>
      <c r="AG37" s="119">
        <f t="shared" si="12"/>
        <v>0</v>
      </c>
      <c r="AH37" s="4">
        <v>0</v>
      </c>
      <c r="AI37" s="204">
        <f t="shared" si="13"/>
        <v>0</v>
      </c>
      <c r="AJ37" s="119">
        <f t="shared" si="14"/>
        <v>0</v>
      </c>
      <c r="AK37" s="4">
        <v>0</v>
      </c>
      <c r="AL37" s="204">
        <f t="shared" si="15"/>
        <v>0</v>
      </c>
      <c r="AM37" s="119">
        <f t="shared" si="16"/>
        <v>0</v>
      </c>
      <c r="AN37" s="4">
        <v>0</v>
      </c>
      <c r="AO37" s="204">
        <f t="shared" si="17"/>
        <v>0</v>
      </c>
      <c r="AP37" s="119">
        <f t="shared" si="18"/>
        <v>0</v>
      </c>
      <c r="AQ37" s="4">
        <v>0</v>
      </c>
      <c r="AR37" s="204">
        <f t="shared" si="19"/>
        <v>0</v>
      </c>
      <c r="AS37" s="119">
        <f t="shared" si="20"/>
        <v>0</v>
      </c>
    </row>
    <row r="38" spans="1:45" ht="18.75" customHeight="1" x14ac:dyDescent="0.35">
      <c r="A38" s="26">
        <v>1.27</v>
      </c>
      <c r="B38" s="348"/>
      <c r="C38" s="419" t="s">
        <v>32</v>
      </c>
      <c r="D38" s="419"/>
      <c r="E38" s="22" t="s">
        <v>33</v>
      </c>
      <c r="F38" s="22" t="s">
        <v>54</v>
      </c>
      <c r="G38" s="22" t="s">
        <v>55</v>
      </c>
      <c r="H38" s="22" t="s">
        <v>55</v>
      </c>
      <c r="I38" s="421"/>
      <c r="J38" s="23" t="s">
        <v>56</v>
      </c>
      <c r="K38" s="3"/>
      <c r="L38" s="3"/>
      <c r="M38" s="119">
        <f t="shared" si="1"/>
        <v>0</v>
      </c>
      <c r="N38" s="133"/>
      <c r="O38" s="134"/>
      <c r="P38" s="4">
        <v>0</v>
      </c>
      <c r="Q38" s="204">
        <f t="shared" si="2"/>
        <v>0</v>
      </c>
      <c r="R38" s="119">
        <f t="shared" si="0"/>
        <v>0</v>
      </c>
      <c r="S38" s="4">
        <v>0</v>
      </c>
      <c r="T38" s="204">
        <f t="shared" si="3"/>
        <v>0</v>
      </c>
      <c r="U38" s="119">
        <f t="shared" si="4"/>
        <v>0</v>
      </c>
      <c r="V38" s="4">
        <v>0</v>
      </c>
      <c r="W38" s="204">
        <f t="shared" si="5"/>
        <v>0</v>
      </c>
      <c r="X38" s="119">
        <f t="shared" si="6"/>
        <v>0</v>
      </c>
      <c r="Y38" s="4">
        <v>0</v>
      </c>
      <c r="Z38" s="204">
        <f t="shared" si="7"/>
        <v>0</v>
      </c>
      <c r="AA38" s="119">
        <f t="shared" si="8"/>
        <v>0</v>
      </c>
      <c r="AB38" s="4">
        <v>0</v>
      </c>
      <c r="AC38" s="204">
        <f t="shared" si="9"/>
        <v>0</v>
      </c>
      <c r="AD38" s="119">
        <f t="shared" si="10"/>
        <v>0</v>
      </c>
      <c r="AE38" s="4">
        <v>0</v>
      </c>
      <c r="AF38" s="204">
        <f t="shared" si="11"/>
        <v>0</v>
      </c>
      <c r="AG38" s="119">
        <f t="shared" si="12"/>
        <v>0</v>
      </c>
      <c r="AH38" s="4">
        <v>0</v>
      </c>
      <c r="AI38" s="204">
        <f t="shared" si="13"/>
        <v>0</v>
      </c>
      <c r="AJ38" s="119">
        <f t="shared" si="14"/>
        <v>0</v>
      </c>
      <c r="AK38" s="4">
        <v>0</v>
      </c>
      <c r="AL38" s="204">
        <f t="shared" si="15"/>
        <v>0</v>
      </c>
      <c r="AM38" s="119">
        <f t="shared" si="16"/>
        <v>0</v>
      </c>
      <c r="AN38" s="4">
        <v>0</v>
      </c>
      <c r="AO38" s="204">
        <f t="shared" si="17"/>
        <v>0</v>
      </c>
      <c r="AP38" s="119">
        <f t="shared" si="18"/>
        <v>0</v>
      </c>
      <c r="AQ38" s="4">
        <v>0</v>
      </c>
      <c r="AR38" s="204">
        <f t="shared" si="19"/>
        <v>0</v>
      </c>
      <c r="AS38" s="119">
        <f t="shared" si="20"/>
        <v>0</v>
      </c>
    </row>
    <row r="39" spans="1:45" ht="18.75" customHeight="1" x14ac:dyDescent="0.35">
      <c r="A39" s="26">
        <v>1.28</v>
      </c>
      <c r="B39" s="348"/>
      <c r="C39" s="419" t="s">
        <v>32</v>
      </c>
      <c r="D39" s="419"/>
      <c r="E39" s="22" t="s">
        <v>34</v>
      </c>
      <c r="F39" s="22" t="s">
        <v>54</v>
      </c>
      <c r="G39" s="22" t="s">
        <v>55</v>
      </c>
      <c r="H39" s="22" t="s">
        <v>55</v>
      </c>
      <c r="I39" s="421"/>
      <c r="J39" s="23" t="s">
        <v>56</v>
      </c>
      <c r="K39" s="3"/>
      <c r="L39" s="3"/>
      <c r="M39" s="119">
        <f t="shared" si="1"/>
        <v>0</v>
      </c>
      <c r="N39" s="133"/>
      <c r="O39" s="134"/>
      <c r="P39" s="4">
        <v>0</v>
      </c>
      <c r="Q39" s="204">
        <f t="shared" si="2"/>
        <v>0</v>
      </c>
      <c r="R39" s="119">
        <f t="shared" si="0"/>
        <v>0</v>
      </c>
      <c r="S39" s="4">
        <v>0</v>
      </c>
      <c r="T39" s="204">
        <f t="shared" si="3"/>
        <v>0</v>
      </c>
      <c r="U39" s="119">
        <f t="shared" si="4"/>
        <v>0</v>
      </c>
      <c r="V39" s="4">
        <v>0</v>
      </c>
      <c r="W39" s="204">
        <f t="shared" si="5"/>
        <v>0</v>
      </c>
      <c r="X39" s="119">
        <f t="shared" si="6"/>
        <v>0</v>
      </c>
      <c r="Y39" s="4">
        <v>0</v>
      </c>
      <c r="Z39" s="204">
        <f t="shared" si="7"/>
        <v>0</v>
      </c>
      <c r="AA39" s="119">
        <f t="shared" si="8"/>
        <v>0</v>
      </c>
      <c r="AB39" s="4">
        <v>0</v>
      </c>
      <c r="AC39" s="204">
        <f t="shared" si="9"/>
        <v>0</v>
      </c>
      <c r="AD39" s="119">
        <f t="shared" si="10"/>
        <v>0</v>
      </c>
      <c r="AE39" s="4">
        <v>0</v>
      </c>
      <c r="AF39" s="204">
        <f t="shared" si="11"/>
        <v>0</v>
      </c>
      <c r="AG39" s="119">
        <f t="shared" si="12"/>
        <v>0</v>
      </c>
      <c r="AH39" s="4">
        <v>0</v>
      </c>
      <c r="AI39" s="204">
        <f t="shared" si="13"/>
        <v>0</v>
      </c>
      <c r="AJ39" s="119">
        <f t="shared" si="14"/>
        <v>0</v>
      </c>
      <c r="AK39" s="4">
        <v>0</v>
      </c>
      <c r="AL39" s="204">
        <f t="shared" si="15"/>
        <v>0</v>
      </c>
      <c r="AM39" s="119">
        <f t="shared" si="16"/>
        <v>0</v>
      </c>
      <c r="AN39" s="4">
        <v>0</v>
      </c>
      <c r="AO39" s="204">
        <f t="shared" si="17"/>
        <v>0</v>
      </c>
      <c r="AP39" s="119">
        <f t="shared" si="18"/>
        <v>0</v>
      </c>
      <c r="AQ39" s="4">
        <v>0</v>
      </c>
      <c r="AR39" s="204">
        <f t="shared" si="19"/>
        <v>0</v>
      </c>
      <c r="AS39" s="119">
        <f t="shared" si="20"/>
        <v>0</v>
      </c>
    </row>
    <row r="40" spans="1:45" ht="18.75" customHeight="1" x14ac:dyDescent="0.35">
      <c r="A40" s="26">
        <v>1.29</v>
      </c>
      <c r="B40" s="348"/>
      <c r="C40" s="419" t="s">
        <v>32</v>
      </c>
      <c r="D40" s="419"/>
      <c r="E40" s="22" t="s">
        <v>35</v>
      </c>
      <c r="F40" s="22" t="s">
        <v>54</v>
      </c>
      <c r="G40" s="22" t="s">
        <v>55</v>
      </c>
      <c r="H40" s="22" t="s">
        <v>55</v>
      </c>
      <c r="I40" s="421"/>
      <c r="J40" s="23" t="s">
        <v>56</v>
      </c>
      <c r="K40" s="3"/>
      <c r="L40" s="3"/>
      <c r="M40" s="119">
        <f t="shared" si="1"/>
        <v>0</v>
      </c>
      <c r="N40" s="133"/>
      <c r="O40" s="134"/>
      <c r="P40" s="4">
        <v>0</v>
      </c>
      <c r="Q40" s="204">
        <f t="shared" si="2"/>
        <v>0</v>
      </c>
      <c r="R40" s="119">
        <f t="shared" si="0"/>
        <v>0</v>
      </c>
      <c r="S40" s="4">
        <v>0</v>
      </c>
      <c r="T40" s="204">
        <f t="shared" si="3"/>
        <v>0</v>
      </c>
      <c r="U40" s="119">
        <f t="shared" si="4"/>
        <v>0</v>
      </c>
      <c r="V40" s="4">
        <v>0</v>
      </c>
      <c r="W40" s="204">
        <f t="shared" si="5"/>
        <v>0</v>
      </c>
      <c r="X40" s="119">
        <f t="shared" si="6"/>
        <v>0</v>
      </c>
      <c r="Y40" s="4">
        <v>0</v>
      </c>
      <c r="Z40" s="204">
        <f t="shared" si="7"/>
        <v>0</v>
      </c>
      <c r="AA40" s="119">
        <f t="shared" si="8"/>
        <v>0</v>
      </c>
      <c r="AB40" s="4">
        <v>0</v>
      </c>
      <c r="AC40" s="204">
        <f t="shared" si="9"/>
        <v>0</v>
      </c>
      <c r="AD40" s="119">
        <f t="shared" si="10"/>
        <v>0</v>
      </c>
      <c r="AE40" s="4">
        <v>0</v>
      </c>
      <c r="AF40" s="204">
        <f t="shared" si="11"/>
        <v>0</v>
      </c>
      <c r="AG40" s="119">
        <f t="shared" si="12"/>
        <v>0</v>
      </c>
      <c r="AH40" s="4">
        <v>0</v>
      </c>
      <c r="AI40" s="204">
        <f t="shared" si="13"/>
        <v>0</v>
      </c>
      <c r="AJ40" s="119">
        <f t="shared" si="14"/>
        <v>0</v>
      </c>
      <c r="AK40" s="4">
        <v>0</v>
      </c>
      <c r="AL40" s="204">
        <f t="shared" si="15"/>
        <v>0</v>
      </c>
      <c r="AM40" s="119">
        <f t="shared" si="16"/>
        <v>0</v>
      </c>
      <c r="AN40" s="4">
        <v>0</v>
      </c>
      <c r="AO40" s="204">
        <f t="shared" si="17"/>
        <v>0</v>
      </c>
      <c r="AP40" s="119">
        <f t="shared" si="18"/>
        <v>0</v>
      </c>
      <c r="AQ40" s="4">
        <v>0</v>
      </c>
      <c r="AR40" s="204">
        <f t="shared" si="19"/>
        <v>0</v>
      </c>
      <c r="AS40" s="119">
        <f t="shared" si="20"/>
        <v>0</v>
      </c>
    </row>
    <row r="41" spans="1:45" ht="18.75" customHeight="1" x14ac:dyDescent="0.35">
      <c r="A41" s="63">
        <v>1.3</v>
      </c>
      <c r="B41" s="349"/>
      <c r="C41" s="458" t="s">
        <v>32</v>
      </c>
      <c r="D41" s="458"/>
      <c r="E41" s="179" t="s">
        <v>36</v>
      </c>
      <c r="F41" s="179" t="s">
        <v>54</v>
      </c>
      <c r="G41" s="179" t="s">
        <v>55</v>
      </c>
      <c r="H41" s="179" t="s">
        <v>55</v>
      </c>
      <c r="I41" s="424"/>
      <c r="J41" s="64" t="s">
        <v>56</v>
      </c>
      <c r="K41" s="60"/>
      <c r="L41" s="60"/>
      <c r="M41" s="120">
        <f t="shared" si="1"/>
        <v>0</v>
      </c>
      <c r="N41" s="135"/>
      <c r="O41" s="136"/>
      <c r="P41" s="65">
        <v>0</v>
      </c>
      <c r="Q41" s="205">
        <f t="shared" si="2"/>
        <v>0</v>
      </c>
      <c r="R41" s="206">
        <f t="shared" si="0"/>
        <v>0</v>
      </c>
      <c r="S41" s="65">
        <v>0</v>
      </c>
      <c r="T41" s="205">
        <f t="shared" si="3"/>
        <v>0</v>
      </c>
      <c r="U41" s="206">
        <f t="shared" si="4"/>
        <v>0</v>
      </c>
      <c r="V41" s="65">
        <v>0</v>
      </c>
      <c r="W41" s="205">
        <f t="shared" si="5"/>
        <v>0</v>
      </c>
      <c r="X41" s="206">
        <f t="shared" si="6"/>
        <v>0</v>
      </c>
      <c r="Y41" s="65">
        <v>0</v>
      </c>
      <c r="Z41" s="205">
        <f t="shared" si="7"/>
        <v>0</v>
      </c>
      <c r="AA41" s="206">
        <f t="shared" si="8"/>
        <v>0</v>
      </c>
      <c r="AB41" s="65">
        <v>0</v>
      </c>
      <c r="AC41" s="205">
        <f t="shared" si="9"/>
        <v>0</v>
      </c>
      <c r="AD41" s="206">
        <f t="shared" si="10"/>
        <v>0</v>
      </c>
      <c r="AE41" s="65">
        <v>0</v>
      </c>
      <c r="AF41" s="205">
        <f t="shared" si="11"/>
        <v>0</v>
      </c>
      <c r="AG41" s="206">
        <f t="shared" si="12"/>
        <v>0</v>
      </c>
      <c r="AH41" s="65">
        <v>0</v>
      </c>
      <c r="AI41" s="205">
        <f t="shared" si="13"/>
        <v>0</v>
      </c>
      <c r="AJ41" s="206">
        <f t="shared" si="14"/>
        <v>0</v>
      </c>
      <c r="AK41" s="65">
        <v>0</v>
      </c>
      <c r="AL41" s="205">
        <f t="shared" si="15"/>
        <v>0</v>
      </c>
      <c r="AM41" s="206">
        <f t="shared" si="16"/>
        <v>0</v>
      </c>
      <c r="AN41" s="65">
        <v>0</v>
      </c>
      <c r="AO41" s="205">
        <f t="shared" si="17"/>
        <v>0</v>
      </c>
      <c r="AP41" s="206">
        <f t="shared" si="18"/>
        <v>0</v>
      </c>
      <c r="AQ41" s="65">
        <v>0</v>
      </c>
      <c r="AR41" s="205">
        <f t="shared" si="19"/>
        <v>0</v>
      </c>
      <c r="AS41" s="206">
        <f t="shared" si="20"/>
        <v>0</v>
      </c>
    </row>
    <row r="42" spans="1:45" ht="18.75" customHeight="1" x14ac:dyDescent="0.35">
      <c r="A42" s="66">
        <v>2.1</v>
      </c>
      <c r="B42" s="348" t="s">
        <v>58</v>
      </c>
      <c r="C42" s="178" t="s">
        <v>5</v>
      </c>
      <c r="D42" s="178" t="s">
        <v>16</v>
      </c>
      <c r="E42" s="22" t="s">
        <v>7</v>
      </c>
      <c r="F42" s="22" t="s">
        <v>43</v>
      </c>
      <c r="G42" s="22" t="s">
        <v>44</v>
      </c>
      <c r="H42" s="22" t="s">
        <v>45</v>
      </c>
      <c r="I42" s="420" t="s">
        <v>100</v>
      </c>
      <c r="J42" s="23" t="s">
        <v>56</v>
      </c>
      <c r="K42" s="3"/>
      <c r="L42" s="3"/>
      <c r="M42" s="119">
        <f t="shared" si="1"/>
        <v>0</v>
      </c>
      <c r="N42" s="133"/>
      <c r="O42" s="134"/>
      <c r="P42" s="4">
        <v>0</v>
      </c>
      <c r="Q42" s="204">
        <f t="shared" si="2"/>
        <v>0</v>
      </c>
      <c r="R42" s="119">
        <f t="shared" si="0"/>
        <v>0</v>
      </c>
      <c r="S42" s="4">
        <v>0</v>
      </c>
      <c r="T42" s="204">
        <f t="shared" si="3"/>
        <v>0</v>
      </c>
      <c r="U42" s="119">
        <f t="shared" si="4"/>
        <v>0</v>
      </c>
      <c r="V42" s="4">
        <v>0</v>
      </c>
      <c r="W42" s="204">
        <f t="shared" si="5"/>
        <v>0</v>
      </c>
      <c r="X42" s="119">
        <f t="shared" si="6"/>
        <v>0</v>
      </c>
      <c r="Y42" s="4">
        <v>0</v>
      </c>
      <c r="Z42" s="204">
        <f t="shared" si="7"/>
        <v>0</v>
      </c>
      <c r="AA42" s="119">
        <f t="shared" si="8"/>
        <v>0</v>
      </c>
      <c r="AB42" s="4">
        <v>0</v>
      </c>
      <c r="AC42" s="204">
        <f t="shared" si="9"/>
        <v>0</v>
      </c>
      <c r="AD42" s="119">
        <f t="shared" si="10"/>
        <v>0</v>
      </c>
      <c r="AE42" s="4">
        <v>0</v>
      </c>
      <c r="AF42" s="204">
        <f t="shared" si="11"/>
        <v>0</v>
      </c>
      <c r="AG42" s="119">
        <f t="shared" si="12"/>
        <v>0</v>
      </c>
      <c r="AH42" s="4">
        <v>0</v>
      </c>
      <c r="AI42" s="204">
        <f t="shared" si="13"/>
        <v>0</v>
      </c>
      <c r="AJ42" s="119">
        <f t="shared" si="14"/>
        <v>0</v>
      </c>
      <c r="AK42" s="4">
        <v>0</v>
      </c>
      <c r="AL42" s="204">
        <f t="shared" si="15"/>
        <v>0</v>
      </c>
      <c r="AM42" s="119">
        <f t="shared" si="16"/>
        <v>0</v>
      </c>
      <c r="AN42" s="4">
        <v>0</v>
      </c>
      <c r="AO42" s="204">
        <f t="shared" si="17"/>
        <v>0</v>
      </c>
      <c r="AP42" s="119">
        <f t="shared" si="18"/>
        <v>0</v>
      </c>
      <c r="AQ42" s="4">
        <v>0</v>
      </c>
      <c r="AR42" s="204">
        <f t="shared" si="19"/>
        <v>0</v>
      </c>
      <c r="AS42" s="119">
        <f t="shared" si="20"/>
        <v>0</v>
      </c>
    </row>
    <row r="43" spans="1:45" ht="18.75" customHeight="1" x14ac:dyDescent="0.35">
      <c r="A43" s="117">
        <v>2.2000000000000002</v>
      </c>
      <c r="B43" s="348"/>
      <c r="C43" s="118" t="s">
        <v>5</v>
      </c>
      <c r="D43" s="118" t="s">
        <v>9</v>
      </c>
      <c r="E43" s="106" t="s">
        <v>7</v>
      </c>
      <c r="F43" s="106" t="s">
        <v>43</v>
      </c>
      <c r="G43" s="106" t="s">
        <v>44</v>
      </c>
      <c r="H43" s="106" t="s">
        <v>45</v>
      </c>
      <c r="I43" s="421"/>
      <c r="J43" s="108" t="s">
        <v>56</v>
      </c>
      <c r="K43" s="3"/>
      <c r="L43" s="3"/>
      <c r="M43" s="119">
        <f t="shared" si="1"/>
        <v>0</v>
      </c>
      <c r="N43" s="133"/>
      <c r="O43" s="134"/>
      <c r="P43" s="4">
        <v>0</v>
      </c>
      <c r="Q43" s="204">
        <f t="shared" si="2"/>
        <v>0</v>
      </c>
      <c r="R43" s="119">
        <f t="shared" si="0"/>
        <v>0</v>
      </c>
      <c r="S43" s="4">
        <v>0</v>
      </c>
      <c r="T43" s="204">
        <f t="shared" si="3"/>
        <v>0</v>
      </c>
      <c r="U43" s="119">
        <f t="shared" si="4"/>
        <v>0</v>
      </c>
      <c r="V43" s="4">
        <v>0</v>
      </c>
      <c r="W43" s="204">
        <f t="shared" si="5"/>
        <v>0</v>
      </c>
      <c r="X43" s="119">
        <f t="shared" si="6"/>
        <v>0</v>
      </c>
      <c r="Y43" s="4">
        <v>0</v>
      </c>
      <c r="Z43" s="204">
        <f t="shared" si="7"/>
        <v>0</v>
      </c>
      <c r="AA43" s="119">
        <f t="shared" si="8"/>
        <v>0</v>
      </c>
      <c r="AB43" s="4">
        <v>0</v>
      </c>
      <c r="AC43" s="204">
        <f t="shared" si="9"/>
        <v>0</v>
      </c>
      <c r="AD43" s="119">
        <f t="shared" si="10"/>
        <v>0</v>
      </c>
      <c r="AE43" s="4">
        <v>0</v>
      </c>
      <c r="AF43" s="204">
        <f t="shared" si="11"/>
        <v>0</v>
      </c>
      <c r="AG43" s="119">
        <f t="shared" si="12"/>
        <v>0</v>
      </c>
      <c r="AH43" s="4">
        <v>0</v>
      </c>
      <c r="AI43" s="204">
        <f t="shared" si="13"/>
        <v>0</v>
      </c>
      <c r="AJ43" s="119">
        <f t="shared" si="14"/>
        <v>0</v>
      </c>
      <c r="AK43" s="4">
        <v>0</v>
      </c>
      <c r="AL43" s="204">
        <f t="shared" si="15"/>
        <v>0</v>
      </c>
      <c r="AM43" s="119">
        <f t="shared" si="16"/>
        <v>0</v>
      </c>
      <c r="AN43" s="4">
        <v>0</v>
      </c>
      <c r="AO43" s="204">
        <f t="shared" si="17"/>
        <v>0</v>
      </c>
      <c r="AP43" s="119">
        <f t="shared" si="18"/>
        <v>0</v>
      </c>
      <c r="AQ43" s="4">
        <v>0</v>
      </c>
      <c r="AR43" s="204">
        <f t="shared" si="19"/>
        <v>0</v>
      </c>
      <c r="AS43" s="119">
        <f t="shared" si="20"/>
        <v>0</v>
      </c>
    </row>
    <row r="44" spans="1:45" ht="18.75" customHeight="1" x14ac:dyDescent="0.35">
      <c r="A44" s="37">
        <v>2.2999999999999998</v>
      </c>
      <c r="B44" s="348"/>
      <c r="C44" s="178" t="s">
        <v>5</v>
      </c>
      <c r="D44" s="178" t="s">
        <v>10</v>
      </c>
      <c r="E44" s="22" t="s">
        <v>7</v>
      </c>
      <c r="F44" s="22" t="s">
        <v>43</v>
      </c>
      <c r="G44" s="22" t="s">
        <v>44</v>
      </c>
      <c r="H44" s="22" t="s">
        <v>45</v>
      </c>
      <c r="I44" s="421"/>
      <c r="J44" s="23" t="s">
        <v>56</v>
      </c>
      <c r="K44" s="3"/>
      <c r="L44" s="3"/>
      <c r="M44" s="119">
        <f t="shared" si="1"/>
        <v>0</v>
      </c>
      <c r="N44" s="133"/>
      <c r="O44" s="134"/>
      <c r="P44" s="4">
        <v>0</v>
      </c>
      <c r="Q44" s="204">
        <f t="shared" ref="Q44:Q75" si="21">M44*(P44)</f>
        <v>0</v>
      </c>
      <c r="R44" s="119">
        <f t="shared" ref="R44:R75" si="22">SUM(M44)-Q44</f>
        <v>0</v>
      </c>
      <c r="S44" s="4">
        <v>0</v>
      </c>
      <c r="T44" s="204">
        <f t="shared" ref="T44:T75" si="23">M44*(S44)</f>
        <v>0</v>
      </c>
      <c r="U44" s="119">
        <f t="shared" si="4"/>
        <v>0</v>
      </c>
      <c r="V44" s="4">
        <v>0</v>
      </c>
      <c r="W44" s="204">
        <f t="shared" ref="W44:W75" si="24">M44*(V44)</f>
        <v>0</v>
      </c>
      <c r="X44" s="119">
        <f t="shared" si="6"/>
        <v>0</v>
      </c>
      <c r="Y44" s="4">
        <v>0</v>
      </c>
      <c r="Z44" s="204">
        <f t="shared" ref="Z44:Z75" si="25">M44*(Y44)</f>
        <v>0</v>
      </c>
      <c r="AA44" s="119">
        <f t="shared" si="8"/>
        <v>0</v>
      </c>
      <c r="AB44" s="4">
        <v>0</v>
      </c>
      <c r="AC44" s="204">
        <f t="shared" ref="AC44:AC75" si="26">M44*(AB44)</f>
        <v>0</v>
      </c>
      <c r="AD44" s="119">
        <f t="shared" si="10"/>
        <v>0</v>
      </c>
      <c r="AE44" s="4">
        <v>0</v>
      </c>
      <c r="AF44" s="204">
        <f t="shared" ref="AF44:AF75" si="27">M44*(AE44)</f>
        <v>0</v>
      </c>
      <c r="AG44" s="119">
        <f t="shared" ref="AG44:AG75" si="28">SUM(M44)-AF44</f>
        <v>0</v>
      </c>
      <c r="AH44" s="4">
        <v>0</v>
      </c>
      <c r="AI44" s="204">
        <f t="shared" ref="AI44:AI75" si="29">M44*(AH44)</f>
        <v>0</v>
      </c>
      <c r="AJ44" s="119">
        <f t="shared" ref="AJ44:AJ75" si="30">SUM(M44)-AI44</f>
        <v>0</v>
      </c>
      <c r="AK44" s="4">
        <v>0</v>
      </c>
      <c r="AL44" s="204">
        <f t="shared" ref="AL44:AL75" si="31">M44*(AK44)</f>
        <v>0</v>
      </c>
      <c r="AM44" s="119">
        <f t="shared" ref="AM44:AM75" si="32">SUM(M44)-AL44</f>
        <v>0</v>
      </c>
      <c r="AN44" s="4">
        <v>0</v>
      </c>
      <c r="AO44" s="204">
        <f t="shared" ref="AO44:AO75" si="33">M44*(AN44)</f>
        <v>0</v>
      </c>
      <c r="AP44" s="119">
        <f t="shared" ref="AP44:AP75" si="34">SUM(M44)-AO44</f>
        <v>0</v>
      </c>
      <c r="AQ44" s="4">
        <v>0</v>
      </c>
      <c r="AR44" s="204">
        <f t="shared" ref="AR44:AR75" si="35">M44*(AQ44)</f>
        <v>0</v>
      </c>
      <c r="AS44" s="119">
        <f t="shared" ref="AS44:AS75" si="36">SUM(M44)-AR44</f>
        <v>0</v>
      </c>
    </row>
    <row r="45" spans="1:45" ht="29.15" customHeight="1" x14ac:dyDescent="0.35">
      <c r="A45" s="37">
        <v>2.4</v>
      </c>
      <c r="B45" s="348"/>
      <c r="C45" s="178" t="s">
        <v>6</v>
      </c>
      <c r="D45" s="178" t="s">
        <v>16</v>
      </c>
      <c r="E45" s="22" t="s">
        <v>7</v>
      </c>
      <c r="F45" s="22" t="s">
        <v>46</v>
      </c>
      <c r="G45" s="22" t="s">
        <v>80</v>
      </c>
      <c r="H45" s="22" t="s">
        <v>47</v>
      </c>
      <c r="I45" s="421"/>
      <c r="J45" s="23" t="s">
        <v>56</v>
      </c>
      <c r="K45" s="3"/>
      <c r="L45" s="3"/>
      <c r="M45" s="119">
        <f t="shared" si="1"/>
        <v>0</v>
      </c>
      <c r="N45" s="133"/>
      <c r="O45" s="134"/>
      <c r="P45" s="4">
        <v>0</v>
      </c>
      <c r="Q45" s="204">
        <f t="shared" si="21"/>
        <v>0</v>
      </c>
      <c r="R45" s="119">
        <f t="shared" si="22"/>
        <v>0</v>
      </c>
      <c r="S45" s="4">
        <v>0</v>
      </c>
      <c r="T45" s="204">
        <f t="shared" si="23"/>
        <v>0</v>
      </c>
      <c r="U45" s="119">
        <f t="shared" ref="U45:U76" si="37">M45-T45</f>
        <v>0</v>
      </c>
      <c r="V45" s="4">
        <v>0</v>
      </c>
      <c r="W45" s="204">
        <f t="shared" si="24"/>
        <v>0</v>
      </c>
      <c r="X45" s="119">
        <f t="shared" ref="X45:X76" si="38">M45-W45</f>
        <v>0</v>
      </c>
      <c r="Y45" s="4">
        <v>0</v>
      </c>
      <c r="Z45" s="204">
        <f t="shared" si="25"/>
        <v>0</v>
      </c>
      <c r="AA45" s="119">
        <f t="shared" ref="AA45:AA76" si="39">M45-Z45</f>
        <v>0</v>
      </c>
      <c r="AB45" s="4">
        <v>0</v>
      </c>
      <c r="AC45" s="204">
        <f t="shared" si="26"/>
        <v>0</v>
      </c>
      <c r="AD45" s="119">
        <f t="shared" ref="AD45:AD76" si="40">M45-AC45</f>
        <v>0</v>
      </c>
      <c r="AE45" s="4">
        <v>0</v>
      </c>
      <c r="AF45" s="204">
        <f t="shared" si="27"/>
        <v>0</v>
      </c>
      <c r="AG45" s="119">
        <f t="shared" si="28"/>
        <v>0</v>
      </c>
      <c r="AH45" s="4">
        <v>0</v>
      </c>
      <c r="AI45" s="204">
        <f t="shared" si="29"/>
        <v>0</v>
      </c>
      <c r="AJ45" s="119">
        <f t="shared" si="30"/>
        <v>0</v>
      </c>
      <c r="AK45" s="4">
        <v>0</v>
      </c>
      <c r="AL45" s="204">
        <f t="shared" si="31"/>
        <v>0</v>
      </c>
      <c r="AM45" s="119">
        <f t="shared" si="32"/>
        <v>0</v>
      </c>
      <c r="AN45" s="4">
        <v>0</v>
      </c>
      <c r="AO45" s="204">
        <f t="shared" si="33"/>
        <v>0</v>
      </c>
      <c r="AP45" s="119">
        <f t="shared" si="34"/>
        <v>0</v>
      </c>
      <c r="AQ45" s="4">
        <v>0</v>
      </c>
      <c r="AR45" s="204">
        <f t="shared" si="35"/>
        <v>0</v>
      </c>
      <c r="AS45" s="119">
        <f t="shared" si="36"/>
        <v>0</v>
      </c>
    </row>
    <row r="46" spans="1:45" ht="29.15" customHeight="1" x14ac:dyDescent="0.35">
      <c r="A46" s="37">
        <v>2.5</v>
      </c>
      <c r="B46" s="348"/>
      <c r="C46" s="178" t="s">
        <v>6</v>
      </c>
      <c r="D46" s="178" t="s">
        <v>16</v>
      </c>
      <c r="E46" s="22" t="s">
        <v>12</v>
      </c>
      <c r="F46" s="22" t="s">
        <v>46</v>
      </c>
      <c r="G46" s="22" t="s">
        <v>80</v>
      </c>
      <c r="H46" s="22" t="s">
        <v>47</v>
      </c>
      <c r="I46" s="421"/>
      <c r="J46" s="23" t="s">
        <v>56</v>
      </c>
      <c r="K46" s="3"/>
      <c r="L46" s="3"/>
      <c r="M46" s="119">
        <f t="shared" si="1"/>
        <v>0</v>
      </c>
      <c r="N46" s="133"/>
      <c r="O46" s="134"/>
      <c r="P46" s="4">
        <v>0</v>
      </c>
      <c r="Q46" s="204">
        <f t="shared" si="21"/>
        <v>0</v>
      </c>
      <c r="R46" s="119">
        <f t="shared" si="22"/>
        <v>0</v>
      </c>
      <c r="S46" s="4">
        <v>0</v>
      </c>
      <c r="T46" s="204">
        <f t="shared" si="23"/>
        <v>0</v>
      </c>
      <c r="U46" s="119">
        <f t="shared" si="37"/>
        <v>0</v>
      </c>
      <c r="V46" s="4">
        <v>0</v>
      </c>
      <c r="W46" s="204">
        <f t="shared" si="24"/>
        <v>0</v>
      </c>
      <c r="X46" s="119">
        <f t="shared" si="38"/>
        <v>0</v>
      </c>
      <c r="Y46" s="4">
        <v>0</v>
      </c>
      <c r="Z46" s="204">
        <f t="shared" si="25"/>
        <v>0</v>
      </c>
      <c r="AA46" s="119">
        <f t="shared" si="39"/>
        <v>0</v>
      </c>
      <c r="AB46" s="4">
        <v>0</v>
      </c>
      <c r="AC46" s="204">
        <f t="shared" si="26"/>
        <v>0</v>
      </c>
      <c r="AD46" s="119">
        <f t="shared" si="40"/>
        <v>0</v>
      </c>
      <c r="AE46" s="4">
        <v>0</v>
      </c>
      <c r="AF46" s="204">
        <f t="shared" si="27"/>
        <v>0</v>
      </c>
      <c r="AG46" s="119">
        <f t="shared" si="28"/>
        <v>0</v>
      </c>
      <c r="AH46" s="4">
        <v>0</v>
      </c>
      <c r="AI46" s="204">
        <f t="shared" si="29"/>
        <v>0</v>
      </c>
      <c r="AJ46" s="119">
        <f t="shared" si="30"/>
        <v>0</v>
      </c>
      <c r="AK46" s="4">
        <v>0</v>
      </c>
      <c r="AL46" s="204">
        <f t="shared" si="31"/>
        <v>0</v>
      </c>
      <c r="AM46" s="119">
        <f t="shared" si="32"/>
        <v>0</v>
      </c>
      <c r="AN46" s="4">
        <v>0</v>
      </c>
      <c r="AO46" s="204">
        <f t="shared" si="33"/>
        <v>0</v>
      </c>
      <c r="AP46" s="119">
        <f t="shared" si="34"/>
        <v>0</v>
      </c>
      <c r="AQ46" s="4">
        <v>0</v>
      </c>
      <c r="AR46" s="204">
        <f t="shared" si="35"/>
        <v>0</v>
      </c>
      <c r="AS46" s="119">
        <f t="shared" si="36"/>
        <v>0</v>
      </c>
    </row>
    <row r="47" spans="1:45" ht="29.15" customHeight="1" x14ac:dyDescent="0.35">
      <c r="A47" s="37">
        <v>2.6</v>
      </c>
      <c r="B47" s="348"/>
      <c r="C47" s="178" t="s">
        <v>6</v>
      </c>
      <c r="D47" s="178" t="s">
        <v>16</v>
      </c>
      <c r="E47" s="22" t="s">
        <v>13</v>
      </c>
      <c r="F47" s="22" t="s">
        <v>46</v>
      </c>
      <c r="G47" s="22" t="s">
        <v>80</v>
      </c>
      <c r="H47" s="22" t="s">
        <v>47</v>
      </c>
      <c r="I47" s="421"/>
      <c r="J47" s="23" t="s">
        <v>56</v>
      </c>
      <c r="K47" s="3"/>
      <c r="L47" s="3"/>
      <c r="M47" s="119">
        <f t="shared" si="1"/>
        <v>0</v>
      </c>
      <c r="N47" s="133"/>
      <c r="O47" s="134"/>
      <c r="P47" s="4">
        <v>0</v>
      </c>
      <c r="Q47" s="204">
        <f t="shared" si="21"/>
        <v>0</v>
      </c>
      <c r="R47" s="119">
        <f t="shared" si="22"/>
        <v>0</v>
      </c>
      <c r="S47" s="4">
        <v>0</v>
      </c>
      <c r="T47" s="204">
        <f t="shared" si="23"/>
        <v>0</v>
      </c>
      <c r="U47" s="119">
        <f t="shared" si="37"/>
        <v>0</v>
      </c>
      <c r="V47" s="4">
        <v>0</v>
      </c>
      <c r="W47" s="204">
        <f t="shared" si="24"/>
        <v>0</v>
      </c>
      <c r="X47" s="119">
        <f t="shared" si="38"/>
        <v>0</v>
      </c>
      <c r="Y47" s="4">
        <v>0</v>
      </c>
      <c r="Z47" s="204">
        <f t="shared" si="25"/>
        <v>0</v>
      </c>
      <c r="AA47" s="119">
        <f t="shared" si="39"/>
        <v>0</v>
      </c>
      <c r="AB47" s="4">
        <v>0</v>
      </c>
      <c r="AC47" s="204">
        <f t="shared" si="26"/>
        <v>0</v>
      </c>
      <c r="AD47" s="119">
        <f t="shared" si="40"/>
        <v>0</v>
      </c>
      <c r="AE47" s="4">
        <v>0</v>
      </c>
      <c r="AF47" s="204">
        <f t="shared" si="27"/>
        <v>0</v>
      </c>
      <c r="AG47" s="119">
        <f t="shared" si="28"/>
        <v>0</v>
      </c>
      <c r="AH47" s="4">
        <v>0</v>
      </c>
      <c r="AI47" s="204">
        <f t="shared" si="29"/>
        <v>0</v>
      </c>
      <c r="AJ47" s="119">
        <f t="shared" si="30"/>
        <v>0</v>
      </c>
      <c r="AK47" s="4">
        <v>0</v>
      </c>
      <c r="AL47" s="204">
        <f t="shared" si="31"/>
        <v>0</v>
      </c>
      <c r="AM47" s="119">
        <f t="shared" si="32"/>
        <v>0</v>
      </c>
      <c r="AN47" s="4">
        <v>0</v>
      </c>
      <c r="AO47" s="204">
        <f t="shared" si="33"/>
        <v>0</v>
      </c>
      <c r="AP47" s="119">
        <f t="shared" si="34"/>
        <v>0</v>
      </c>
      <c r="AQ47" s="4">
        <v>0</v>
      </c>
      <c r="AR47" s="204">
        <f t="shared" si="35"/>
        <v>0</v>
      </c>
      <c r="AS47" s="119">
        <f t="shared" si="36"/>
        <v>0</v>
      </c>
    </row>
    <row r="48" spans="1:45" ht="29.15" customHeight="1" x14ac:dyDescent="0.35">
      <c r="A48" s="37">
        <v>2.7</v>
      </c>
      <c r="B48" s="348"/>
      <c r="C48" s="178" t="s">
        <v>6</v>
      </c>
      <c r="D48" s="178" t="s">
        <v>16</v>
      </c>
      <c r="E48" s="22" t="s">
        <v>14</v>
      </c>
      <c r="F48" s="22" t="s">
        <v>46</v>
      </c>
      <c r="G48" s="22" t="s">
        <v>80</v>
      </c>
      <c r="H48" s="22" t="s">
        <v>47</v>
      </c>
      <c r="I48" s="421"/>
      <c r="J48" s="23" t="s">
        <v>56</v>
      </c>
      <c r="K48" s="3"/>
      <c r="L48" s="3"/>
      <c r="M48" s="119">
        <f t="shared" si="1"/>
        <v>0</v>
      </c>
      <c r="N48" s="133"/>
      <c r="O48" s="134"/>
      <c r="P48" s="4">
        <v>0</v>
      </c>
      <c r="Q48" s="204">
        <f t="shared" si="21"/>
        <v>0</v>
      </c>
      <c r="R48" s="119">
        <f t="shared" si="22"/>
        <v>0</v>
      </c>
      <c r="S48" s="4">
        <v>0</v>
      </c>
      <c r="T48" s="204">
        <f t="shared" si="23"/>
        <v>0</v>
      </c>
      <c r="U48" s="119">
        <f t="shared" si="37"/>
        <v>0</v>
      </c>
      <c r="V48" s="4">
        <v>0</v>
      </c>
      <c r="W48" s="204">
        <f t="shared" si="24"/>
        <v>0</v>
      </c>
      <c r="X48" s="119">
        <f t="shared" si="38"/>
        <v>0</v>
      </c>
      <c r="Y48" s="4">
        <v>0</v>
      </c>
      <c r="Z48" s="204">
        <f t="shared" si="25"/>
        <v>0</v>
      </c>
      <c r="AA48" s="119">
        <f t="shared" si="39"/>
        <v>0</v>
      </c>
      <c r="AB48" s="4">
        <v>0</v>
      </c>
      <c r="AC48" s="204">
        <f t="shared" si="26"/>
        <v>0</v>
      </c>
      <c r="AD48" s="119">
        <f t="shared" si="40"/>
        <v>0</v>
      </c>
      <c r="AE48" s="4">
        <v>0</v>
      </c>
      <c r="AF48" s="204">
        <f t="shared" si="27"/>
        <v>0</v>
      </c>
      <c r="AG48" s="119">
        <f t="shared" si="28"/>
        <v>0</v>
      </c>
      <c r="AH48" s="4">
        <v>0</v>
      </c>
      <c r="AI48" s="204">
        <f t="shared" si="29"/>
        <v>0</v>
      </c>
      <c r="AJ48" s="119">
        <f t="shared" si="30"/>
        <v>0</v>
      </c>
      <c r="AK48" s="4">
        <v>0</v>
      </c>
      <c r="AL48" s="204">
        <f t="shared" si="31"/>
        <v>0</v>
      </c>
      <c r="AM48" s="119">
        <f t="shared" si="32"/>
        <v>0</v>
      </c>
      <c r="AN48" s="4">
        <v>0</v>
      </c>
      <c r="AO48" s="204">
        <f t="shared" si="33"/>
        <v>0</v>
      </c>
      <c r="AP48" s="119">
        <f t="shared" si="34"/>
        <v>0</v>
      </c>
      <c r="AQ48" s="4">
        <v>0</v>
      </c>
      <c r="AR48" s="204">
        <f t="shared" si="35"/>
        <v>0</v>
      </c>
      <c r="AS48" s="119">
        <f t="shared" si="36"/>
        <v>0</v>
      </c>
    </row>
    <row r="49" spans="1:45" ht="29.15" customHeight="1" x14ac:dyDescent="0.35">
      <c r="A49" s="117">
        <v>2.8</v>
      </c>
      <c r="B49" s="348"/>
      <c r="C49" s="118" t="s">
        <v>6</v>
      </c>
      <c r="D49" s="118" t="s">
        <v>9</v>
      </c>
      <c r="E49" s="106" t="s">
        <v>7</v>
      </c>
      <c r="F49" s="106" t="s">
        <v>79</v>
      </c>
      <c r="G49" s="106" t="s">
        <v>81</v>
      </c>
      <c r="H49" s="106" t="s">
        <v>78</v>
      </c>
      <c r="I49" s="421"/>
      <c r="J49" s="108" t="s">
        <v>56</v>
      </c>
      <c r="K49" s="3"/>
      <c r="L49" s="3"/>
      <c r="M49" s="119">
        <f t="shared" si="1"/>
        <v>0</v>
      </c>
      <c r="N49" s="133"/>
      <c r="O49" s="134"/>
      <c r="P49" s="4">
        <v>0</v>
      </c>
      <c r="Q49" s="204">
        <f t="shared" si="21"/>
        <v>0</v>
      </c>
      <c r="R49" s="119">
        <f t="shared" si="22"/>
        <v>0</v>
      </c>
      <c r="S49" s="4">
        <v>0</v>
      </c>
      <c r="T49" s="204">
        <f t="shared" si="23"/>
        <v>0</v>
      </c>
      <c r="U49" s="119">
        <f t="shared" si="37"/>
        <v>0</v>
      </c>
      <c r="V49" s="4">
        <v>0</v>
      </c>
      <c r="W49" s="204">
        <f t="shared" si="24"/>
        <v>0</v>
      </c>
      <c r="X49" s="119">
        <f t="shared" si="38"/>
        <v>0</v>
      </c>
      <c r="Y49" s="4">
        <v>0</v>
      </c>
      <c r="Z49" s="204">
        <f t="shared" si="25"/>
        <v>0</v>
      </c>
      <c r="AA49" s="119">
        <f t="shared" si="39"/>
        <v>0</v>
      </c>
      <c r="AB49" s="4">
        <v>0</v>
      </c>
      <c r="AC49" s="204">
        <f t="shared" si="26"/>
        <v>0</v>
      </c>
      <c r="AD49" s="119">
        <f t="shared" si="40"/>
        <v>0</v>
      </c>
      <c r="AE49" s="4">
        <v>0</v>
      </c>
      <c r="AF49" s="204">
        <f t="shared" si="27"/>
        <v>0</v>
      </c>
      <c r="AG49" s="119">
        <f t="shared" si="28"/>
        <v>0</v>
      </c>
      <c r="AH49" s="4">
        <v>0</v>
      </c>
      <c r="AI49" s="204">
        <f t="shared" si="29"/>
        <v>0</v>
      </c>
      <c r="AJ49" s="119">
        <f t="shared" si="30"/>
        <v>0</v>
      </c>
      <c r="AK49" s="4">
        <v>0</v>
      </c>
      <c r="AL49" s="204">
        <f t="shared" si="31"/>
        <v>0</v>
      </c>
      <c r="AM49" s="119">
        <f t="shared" si="32"/>
        <v>0</v>
      </c>
      <c r="AN49" s="4">
        <v>0</v>
      </c>
      <c r="AO49" s="204">
        <f t="shared" si="33"/>
        <v>0</v>
      </c>
      <c r="AP49" s="119">
        <f t="shared" si="34"/>
        <v>0</v>
      </c>
      <c r="AQ49" s="4">
        <v>0</v>
      </c>
      <c r="AR49" s="204">
        <f t="shared" si="35"/>
        <v>0</v>
      </c>
      <c r="AS49" s="119">
        <f t="shared" si="36"/>
        <v>0</v>
      </c>
    </row>
    <row r="50" spans="1:45" ht="29.15" customHeight="1" x14ac:dyDescent="0.35">
      <c r="A50" s="37">
        <v>2.9</v>
      </c>
      <c r="B50" s="348"/>
      <c r="C50" s="178" t="s">
        <v>6</v>
      </c>
      <c r="D50" s="178" t="s">
        <v>9</v>
      </c>
      <c r="E50" s="22" t="s">
        <v>12</v>
      </c>
      <c r="F50" s="22" t="s">
        <v>79</v>
      </c>
      <c r="G50" s="22" t="s">
        <v>81</v>
      </c>
      <c r="H50" s="22" t="s">
        <v>78</v>
      </c>
      <c r="I50" s="421"/>
      <c r="J50" s="23" t="s">
        <v>56</v>
      </c>
      <c r="K50" s="3"/>
      <c r="L50" s="3"/>
      <c r="M50" s="119">
        <f t="shared" si="1"/>
        <v>0</v>
      </c>
      <c r="N50" s="133"/>
      <c r="O50" s="134"/>
      <c r="P50" s="4">
        <v>0</v>
      </c>
      <c r="Q50" s="204">
        <f t="shared" si="21"/>
        <v>0</v>
      </c>
      <c r="R50" s="119">
        <f t="shared" si="22"/>
        <v>0</v>
      </c>
      <c r="S50" s="4">
        <v>0</v>
      </c>
      <c r="T50" s="204">
        <f t="shared" si="23"/>
        <v>0</v>
      </c>
      <c r="U50" s="119">
        <f t="shared" si="37"/>
        <v>0</v>
      </c>
      <c r="V50" s="4">
        <v>0</v>
      </c>
      <c r="W50" s="204">
        <f t="shared" si="24"/>
        <v>0</v>
      </c>
      <c r="X50" s="119">
        <f t="shared" si="38"/>
        <v>0</v>
      </c>
      <c r="Y50" s="4">
        <v>0</v>
      </c>
      <c r="Z50" s="204">
        <f t="shared" si="25"/>
        <v>0</v>
      </c>
      <c r="AA50" s="119">
        <f t="shared" si="39"/>
        <v>0</v>
      </c>
      <c r="AB50" s="4">
        <v>0</v>
      </c>
      <c r="AC50" s="204">
        <f t="shared" si="26"/>
        <v>0</v>
      </c>
      <c r="AD50" s="119">
        <f t="shared" si="40"/>
        <v>0</v>
      </c>
      <c r="AE50" s="4">
        <v>0</v>
      </c>
      <c r="AF50" s="204">
        <f t="shared" si="27"/>
        <v>0</v>
      </c>
      <c r="AG50" s="119">
        <f t="shared" si="28"/>
        <v>0</v>
      </c>
      <c r="AH50" s="4">
        <v>0</v>
      </c>
      <c r="AI50" s="204">
        <f t="shared" si="29"/>
        <v>0</v>
      </c>
      <c r="AJ50" s="119">
        <f t="shared" si="30"/>
        <v>0</v>
      </c>
      <c r="AK50" s="4">
        <v>0</v>
      </c>
      <c r="AL50" s="204">
        <f t="shared" si="31"/>
        <v>0</v>
      </c>
      <c r="AM50" s="119">
        <f t="shared" si="32"/>
        <v>0</v>
      </c>
      <c r="AN50" s="4">
        <v>0</v>
      </c>
      <c r="AO50" s="204">
        <f t="shared" si="33"/>
        <v>0</v>
      </c>
      <c r="AP50" s="119">
        <f t="shared" si="34"/>
        <v>0</v>
      </c>
      <c r="AQ50" s="4">
        <v>0</v>
      </c>
      <c r="AR50" s="204">
        <f t="shared" si="35"/>
        <v>0</v>
      </c>
      <c r="AS50" s="119">
        <f t="shared" si="36"/>
        <v>0</v>
      </c>
    </row>
    <row r="51" spans="1:45" ht="29.15" customHeight="1" x14ac:dyDescent="0.35">
      <c r="A51" s="67">
        <v>2.1</v>
      </c>
      <c r="B51" s="348"/>
      <c r="C51" s="178" t="s">
        <v>6</v>
      </c>
      <c r="D51" s="178" t="s">
        <v>9</v>
      </c>
      <c r="E51" s="22" t="s">
        <v>13</v>
      </c>
      <c r="F51" s="22" t="s">
        <v>79</v>
      </c>
      <c r="G51" s="22" t="s">
        <v>81</v>
      </c>
      <c r="H51" s="22" t="s">
        <v>78</v>
      </c>
      <c r="I51" s="421"/>
      <c r="J51" s="23" t="s">
        <v>56</v>
      </c>
      <c r="K51" s="3"/>
      <c r="L51" s="3"/>
      <c r="M51" s="119">
        <f t="shared" si="1"/>
        <v>0</v>
      </c>
      <c r="N51" s="133"/>
      <c r="O51" s="134"/>
      <c r="P51" s="4">
        <v>0</v>
      </c>
      <c r="Q51" s="204">
        <f t="shared" si="21"/>
        <v>0</v>
      </c>
      <c r="R51" s="119">
        <f t="shared" si="22"/>
        <v>0</v>
      </c>
      <c r="S51" s="4">
        <v>0</v>
      </c>
      <c r="T51" s="204">
        <f t="shared" si="23"/>
        <v>0</v>
      </c>
      <c r="U51" s="119">
        <f t="shared" si="37"/>
        <v>0</v>
      </c>
      <c r="V51" s="4">
        <v>0</v>
      </c>
      <c r="W51" s="204">
        <f t="shared" si="24"/>
        <v>0</v>
      </c>
      <c r="X51" s="119">
        <f t="shared" si="38"/>
        <v>0</v>
      </c>
      <c r="Y51" s="4">
        <v>0</v>
      </c>
      <c r="Z51" s="204">
        <f t="shared" si="25"/>
        <v>0</v>
      </c>
      <c r="AA51" s="119">
        <f t="shared" si="39"/>
        <v>0</v>
      </c>
      <c r="AB51" s="4">
        <v>0</v>
      </c>
      <c r="AC51" s="204">
        <f t="shared" si="26"/>
        <v>0</v>
      </c>
      <c r="AD51" s="119">
        <f t="shared" si="40"/>
        <v>0</v>
      </c>
      <c r="AE51" s="4">
        <v>0</v>
      </c>
      <c r="AF51" s="204">
        <f t="shared" si="27"/>
        <v>0</v>
      </c>
      <c r="AG51" s="119">
        <f t="shared" si="28"/>
        <v>0</v>
      </c>
      <c r="AH51" s="4">
        <v>0</v>
      </c>
      <c r="AI51" s="204">
        <f t="shared" si="29"/>
        <v>0</v>
      </c>
      <c r="AJ51" s="119">
        <f t="shared" si="30"/>
        <v>0</v>
      </c>
      <c r="AK51" s="4">
        <v>0</v>
      </c>
      <c r="AL51" s="204">
        <f t="shared" si="31"/>
        <v>0</v>
      </c>
      <c r="AM51" s="119">
        <f t="shared" si="32"/>
        <v>0</v>
      </c>
      <c r="AN51" s="4">
        <v>0</v>
      </c>
      <c r="AO51" s="204">
        <f t="shared" si="33"/>
        <v>0</v>
      </c>
      <c r="AP51" s="119">
        <f t="shared" si="34"/>
        <v>0</v>
      </c>
      <c r="AQ51" s="4">
        <v>0</v>
      </c>
      <c r="AR51" s="204">
        <f t="shared" si="35"/>
        <v>0</v>
      </c>
      <c r="AS51" s="119">
        <f t="shared" si="36"/>
        <v>0</v>
      </c>
    </row>
    <row r="52" spans="1:45" ht="29.15" customHeight="1" x14ac:dyDescent="0.35">
      <c r="A52" s="37">
        <v>2.11</v>
      </c>
      <c r="B52" s="348"/>
      <c r="C52" s="178" t="s">
        <v>6</v>
      </c>
      <c r="D52" s="178" t="s">
        <v>9</v>
      </c>
      <c r="E52" s="22" t="s">
        <v>14</v>
      </c>
      <c r="F52" s="22" t="s">
        <v>79</v>
      </c>
      <c r="G52" s="22" t="s">
        <v>81</v>
      </c>
      <c r="H52" s="22" t="s">
        <v>78</v>
      </c>
      <c r="I52" s="421"/>
      <c r="J52" s="23" t="s">
        <v>56</v>
      </c>
      <c r="K52" s="3"/>
      <c r="L52" s="3"/>
      <c r="M52" s="119">
        <f t="shared" si="1"/>
        <v>0</v>
      </c>
      <c r="N52" s="133"/>
      <c r="O52" s="134"/>
      <c r="P52" s="4">
        <v>0</v>
      </c>
      <c r="Q52" s="204">
        <f t="shared" si="21"/>
        <v>0</v>
      </c>
      <c r="R52" s="119">
        <f t="shared" si="22"/>
        <v>0</v>
      </c>
      <c r="S52" s="4">
        <v>0</v>
      </c>
      <c r="T52" s="204">
        <f t="shared" si="23"/>
        <v>0</v>
      </c>
      <c r="U52" s="119">
        <f t="shared" si="37"/>
        <v>0</v>
      </c>
      <c r="V52" s="4">
        <v>0</v>
      </c>
      <c r="W52" s="204">
        <f t="shared" si="24"/>
        <v>0</v>
      </c>
      <c r="X52" s="119">
        <f t="shared" si="38"/>
        <v>0</v>
      </c>
      <c r="Y52" s="4">
        <v>0</v>
      </c>
      <c r="Z52" s="204">
        <f t="shared" si="25"/>
        <v>0</v>
      </c>
      <c r="AA52" s="119">
        <f t="shared" si="39"/>
        <v>0</v>
      </c>
      <c r="AB52" s="4">
        <v>0</v>
      </c>
      <c r="AC52" s="204">
        <f t="shared" si="26"/>
        <v>0</v>
      </c>
      <c r="AD52" s="119">
        <f t="shared" si="40"/>
        <v>0</v>
      </c>
      <c r="AE52" s="4">
        <v>0</v>
      </c>
      <c r="AF52" s="204">
        <f t="shared" si="27"/>
        <v>0</v>
      </c>
      <c r="AG52" s="119">
        <f t="shared" si="28"/>
        <v>0</v>
      </c>
      <c r="AH52" s="4">
        <v>0</v>
      </c>
      <c r="AI52" s="204">
        <f t="shared" si="29"/>
        <v>0</v>
      </c>
      <c r="AJ52" s="119">
        <f t="shared" si="30"/>
        <v>0</v>
      </c>
      <c r="AK52" s="4">
        <v>0</v>
      </c>
      <c r="AL52" s="204">
        <f t="shared" si="31"/>
        <v>0</v>
      </c>
      <c r="AM52" s="119">
        <f t="shared" si="32"/>
        <v>0</v>
      </c>
      <c r="AN52" s="4">
        <v>0</v>
      </c>
      <c r="AO52" s="204">
        <f t="shared" si="33"/>
        <v>0</v>
      </c>
      <c r="AP52" s="119">
        <f t="shared" si="34"/>
        <v>0</v>
      </c>
      <c r="AQ52" s="4">
        <v>0</v>
      </c>
      <c r="AR52" s="204">
        <f t="shared" si="35"/>
        <v>0</v>
      </c>
      <c r="AS52" s="119">
        <f t="shared" si="36"/>
        <v>0</v>
      </c>
    </row>
    <row r="53" spans="1:45" ht="29.15" customHeight="1" x14ac:dyDescent="0.35">
      <c r="A53" s="37">
        <v>2.12</v>
      </c>
      <c r="B53" s="348"/>
      <c r="C53" s="178" t="s">
        <v>6</v>
      </c>
      <c r="D53" s="178" t="s">
        <v>10</v>
      </c>
      <c r="E53" s="22" t="s">
        <v>7</v>
      </c>
      <c r="F53" s="22" t="s">
        <v>79</v>
      </c>
      <c r="G53" s="22" t="s">
        <v>81</v>
      </c>
      <c r="H53" s="22" t="s">
        <v>78</v>
      </c>
      <c r="I53" s="421"/>
      <c r="J53" s="23" t="s">
        <v>56</v>
      </c>
      <c r="K53" s="3"/>
      <c r="L53" s="3"/>
      <c r="M53" s="119">
        <f t="shared" si="1"/>
        <v>0</v>
      </c>
      <c r="N53" s="133"/>
      <c r="O53" s="134"/>
      <c r="P53" s="4">
        <v>0</v>
      </c>
      <c r="Q53" s="204">
        <f t="shared" si="21"/>
        <v>0</v>
      </c>
      <c r="R53" s="119">
        <f t="shared" si="22"/>
        <v>0</v>
      </c>
      <c r="S53" s="4">
        <v>0</v>
      </c>
      <c r="T53" s="204">
        <f t="shared" si="23"/>
        <v>0</v>
      </c>
      <c r="U53" s="119">
        <f t="shared" si="37"/>
        <v>0</v>
      </c>
      <c r="V53" s="4">
        <v>0</v>
      </c>
      <c r="W53" s="204">
        <f t="shared" si="24"/>
        <v>0</v>
      </c>
      <c r="X53" s="119">
        <f t="shared" si="38"/>
        <v>0</v>
      </c>
      <c r="Y53" s="4">
        <v>0</v>
      </c>
      <c r="Z53" s="204">
        <f t="shared" si="25"/>
        <v>0</v>
      </c>
      <c r="AA53" s="119">
        <f t="shared" si="39"/>
        <v>0</v>
      </c>
      <c r="AB53" s="4">
        <v>0</v>
      </c>
      <c r="AC53" s="204">
        <f t="shared" si="26"/>
        <v>0</v>
      </c>
      <c r="AD53" s="119">
        <f t="shared" si="40"/>
        <v>0</v>
      </c>
      <c r="AE53" s="4">
        <v>0</v>
      </c>
      <c r="AF53" s="204">
        <f t="shared" si="27"/>
        <v>0</v>
      </c>
      <c r="AG53" s="119">
        <f t="shared" si="28"/>
        <v>0</v>
      </c>
      <c r="AH53" s="4">
        <v>0</v>
      </c>
      <c r="AI53" s="204">
        <f t="shared" si="29"/>
        <v>0</v>
      </c>
      <c r="AJ53" s="119">
        <f t="shared" si="30"/>
        <v>0</v>
      </c>
      <c r="AK53" s="4">
        <v>0</v>
      </c>
      <c r="AL53" s="204">
        <f t="shared" si="31"/>
        <v>0</v>
      </c>
      <c r="AM53" s="119">
        <f t="shared" si="32"/>
        <v>0</v>
      </c>
      <c r="AN53" s="4">
        <v>0</v>
      </c>
      <c r="AO53" s="204">
        <f t="shared" si="33"/>
        <v>0</v>
      </c>
      <c r="AP53" s="119">
        <f t="shared" si="34"/>
        <v>0</v>
      </c>
      <c r="AQ53" s="4">
        <v>0</v>
      </c>
      <c r="AR53" s="204">
        <f t="shared" si="35"/>
        <v>0</v>
      </c>
      <c r="AS53" s="119">
        <f t="shared" si="36"/>
        <v>0</v>
      </c>
    </row>
    <row r="54" spans="1:45" ht="29.15" customHeight="1" x14ac:dyDescent="0.35">
      <c r="A54" s="67">
        <v>2.13</v>
      </c>
      <c r="B54" s="348"/>
      <c r="C54" s="178" t="s">
        <v>6</v>
      </c>
      <c r="D54" s="178" t="s">
        <v>10</v>
      </c>
      <c r="E54" s="22" t="s">
        <v>12</v>
      </c>
      <c r="F54" s="22" t="s">
        <v>79</v>
      </c>
      <c r="G54" s="22" t="s">
        <v>81</v>
      </c>
      <c r="H54" s="22" t="s">
        <v>78</v>
      </c>
      <c r="I54" s="421"/>
      <c r="J54" s="23" t="s">
        <v>56</v>
      </c>
      <c r="K54" s="3"/>
      <c r="L54" s="3"/>
      <c r="M54" s="119">
        <f t="shared" si="1"/>
        <v>0</v>
      </c>
      <c r="N54" s="133"/>
      <c r="O54" s="134"/>
      <c r="P54" s="4">
        <v>0</v>
      </c>
      <c r="Q54" s="204">
        <f t="shared" si="21"/>
        <v>0</v>
      </c>
      <c r="R54" s="119">
        <f t="shared" si="22"/>
        <v>0</v>
      </c>
      <c r="S54" s="4">
        <v>0</v>
      </c>
      <c r="T54" s="204">
        <f t="shared" si="23"/>
        <v>0</v>
      </c>
      <c r="U54" s="119">
        <f t="shared" si="37"/>
        <v>0</v>
      </c>
      <c r="V54" s="4">
        <v>0</v>
      </c>
      <c r="W54" s="204">
        <f t="shared" si="24"/>
        <v>0</v>
      </c>
      <c r="X54" s="119">
        <f t="shared" si="38"/>
        <v>0</v>
      </c>
      <c r="Y54" s="4">
        <v>0</v>
      </c>
      <c r="Z54" s="204">
        <f t="shared" si="25"/>
        <v>0</v>
      </c>
      <c r="AA54" s="119">
        <f t="shared" si="39"/>
        <v>0</v>
      </c>
      <c r="AB54" s="4">
        <v>0</v>
      </c>
      <c r="AC54" s="204">
        <f t="shared" si="26"/>
        <v>0</v>
      </c>
      <c r="AD54" s="119">
        <f t="shared" si="40"/>
        <v>0</v>
      </c>
      <c r="AE54" s="4">
        <v>0</v>
      </c>
      <c r="AF54" s="204">
        <f t="shared" si="27"/>
        <v>0</v>
      </c>
      <c r="AG54" s="119">
        <f t="shared" si="28"/>
        <v>0</v>
      </c>
      <c r="AH54" s="4">
        <v>0</v>
      </c>
      <c r="AI54" s="204">
        <f t="shared" si="29"/>
        <v>0</v>
      </c>
      <c r="AJ54" s="119">
        <f t="shared" si="30"/>
        <v>0</v>
      </c>
      <c r="AK54" s="4">
        <v>0</v>
      </c>
      <c r="AL54" s="204">
        <f t="shared" si="31"/>
        <v>0</v>
      </c>
      <c r="AM54" s="119">
        <f t="shared" si="32"/>
        <v>0</v>
      </c>
      <c r="AN54" s="4">
        <v>0</v>
      </c>
      <c r="AO54" s="204">
        <f t="shared" si="33"/>
        <v>0</v>
      </c>
      <c r="AP54" s="119">
        <f t="shared" si="34"/>
        <v>0</v>
      </c>
      <c r="AQ54" s="4">
        <v>0</v>
      </c>
      <c r="AR54" s="204">
        <f t="shared" si="35"/>
        <v>0</v>
      </c>
      <c r="AS54" s="119">
        <f t="shared" si="36"/>
        <v>0</v>
      </c>
    </row>
    <row r="55" spans="1:45" ht="29.15" customHeight="1" x14ac:dyDescent="0.35">
      <c r="A55" s="37">
        <v>2.14</v>
      </c>
      <c r="B55" s="348"/>
      <c r="C55" s="178" t="s">
        <v>6</v>
      </c>
      <c r="D55" s="178" t="s">
        <v>10</v>
      </c>
      <c r="E55" s="22" t="s">
        <v>13</v>
      </c>
      <c r="F55" s="22" t="s">
        <v>79</v>
      </c>
      <c r="G55" s="22" t="s">
        <v>81</v>
      </c>
      <c r="H55" s="22" t="s">
        <v>78</v>
      </c>
      <c r="I55" s="421"/>
      <c r="J55" s="23" t="s">
        <v>56</v>
      </c>
      <c r="K55" s="3"/>
      <c r="L55" s="3"/>
      <c r="M55" s="119">
        <f t="shared" si="1"/>
        <v>0</v>
      </c>
      <c r="N55" s="133"/>
      <c r="O55" s="134"/>
      <c r="P55" s="4">
        <v>0</v>
      </c>
      <c r="Q55" s="204">
        <f t="shared" si="21"/>
        <v>0</v>
      </c>
      <c r="R55" s="119">
        <f t="shared" si="22"/>
        <v>0</v>
      </c>
      <c r="S55" s="4">
        <v>0</v>
      </c>
      <c r="T55" s="204">
        <f t="shared" si="23"/>
        <v>0</v>
      </c>
      <c r="U55" s="119">
        <f t="shared" si="37"/>
        <v>0</v>
      </c>
      <c r="V55" s="4">
        <v>0</v>
      </c>
      <c r="W55" s="204">
        <f t="shared" si="24"/>
        <v>0</v>
      </c>
      <c r="X55" s="119">
        <f t="shared" si="38"/>
        <v>0</v>
      </c>
      <c r="Y55" s="4">
        <v>0</v>
      </c>
      <c r="Z55" s="204">
        <f t="shared" si="25"/>
        <v>0</v>
      </c>
      <c r="AA55" s="119">
        <f t="shared" si="39"/>
        <v>0</v>
      </c>
      <c r="AB55" s="4">
        <v>0</v>
      </c>
      <c r="AC55" s="204">
        <f t="shared" si="26"/>
        <v>0</v>
      </c>
      <c r="AD55" s="119">
        <f t="shared" si="40"/>
        <v>0</v>
      </c>
      <c r="AE55" s="4">
        <v>0</v>
      </c>
      <c r="AF55" s="204">
        <f t="shared" si="27"/>
        <v>0</v>
      </c>
      <c r="AG55" s="119">
        <f t="shared" si="28"/>
        <v>0</v>
      </c>
      <c r="AH55" s="4">
        <v>0</v>
      </c>
      <c r="AI55" s="204">
        <f t="shared" si="29"/>
        <v>0</v>
      </c>
      <c r="AJ55" s="119">
        <f t="shared" si="30"/>
        <v>0</v>
      </c>
      <c r="AK55" s="4">
        <v>0</v>
      </c>
      <c r="AL55" s="204">
        <f t="shared" si="31"/>
        <v>0</v>
      </c>
      <c r="AM55" s="119">
        <f t="shared" si="32"/>
        <v>0</v>
      </c>
      <c r="AN55" s="4">
        <v>0</v>
      </c>
      <c r="AO55" s="204">
        <f t="shared" si="33"/>
        <v>0</v>
      </c>
      <c r="AP55" s="119">
        <f t="shared" si="34"/>
        <v>0</v>
      </c>
      <c r="AQ55" s="4">
        <v>0</v>
      </c>
      <c r="AR55" s="204">
        <f t="shared" si="35"/>
        <v>0</v>
      </c>
      <c r="AS55" s="119">
        <f t="shared" si="36"/>
        <v>0</v>
      </c>
    </row>
    <row r="56" spans="1:45" ht="29.15" customHeight="1" x14ac:dyDescent="0.35">
      <c r="A56" s="37">
        <v>2.15</v>
      </c>
      <c r="B56" s="348"/>
      <c r="C56" s="178" t="s">
        <v>6</v>
      </c>
      <c r="D56" s="178" t="s">
        <v>10</v>
      </c>
      <c r="E56" s="22" t="s">
        <v>14</v>
      </c>
      <c r="F56" s="22" t="s">
        <v>79</v>
      </c>
      <c r="G56" s="22" t="s">
        <v>81</v>
      </c>
      <c r="H56" s="22" t="s">
        <v>78</v>
      </c>
      <c r="I56" s="421"/>
      <c r="J56" s="23" t="s">
        <v>56</v>
      </c>
      <c r="K56" s="3"/>
      <c r="L56" s="3"/>
      <c r="M56" s="119">
        <f t="shared" si="1"/>
        <v>0</v>
      </c>
      <c r="N56" s="133"/>
      <c r="O56" s="134"/>
      <c r="P56" s="4">
        <v>0</v>
      </c>
      <c r="Q56" s="204">
        <f t="shared" si="21"/>
        <v>0</v>
      </c>
      <c r="R56" s="119">
        <f t="shared" si="22"/>
        <v>0</v>
      </c>
      <c r="S56" s="4">
        <v>0</v>
      </c>
      <c r="T56" s="204">
        <f t="shared" si="23"/>
        <v>0</v>
      </c>
      <c r="U56" s="119">
        <f t="shared" si="37"/>
        <v>0</v>
      </c>
      <c r="V56" s="4">
        <v>0</v>
      </c>
      <c r="W56" s="204">
        <f t="shared" si="24"/>
        <v>0</v>
      </c>
      <c r="X56" s="119">
        <f t="shared" si="38"/>
        <v>0</v>
      </c>
      <c r="Y56" s="4">
        <v>0</v>
      </c>
      <c r="Z56" s="204">
        <f t="shared" si="25"/>
        <v>0</v>
      </c>
      <c r="AA56" s="119">
        <f t="shared" si="39"/>
        <v>0</v>
      </c>
      <c r="AB56" s="4">
        <v>0</v>
      </c>
      <c r="AC56" s="204">
        <f t="shared" si="26"/>
        <v>0</v>
      </c>
      <c r="AD56" s="119">
        <f t="shared" si="40"/>
        <v>0</v>
      </c>
      <c r="AE56" s="4">
        <v>0</v>
      </c>
      <c r="AF56" s="204">
        <f t="shared" si="27"/>
        <v>0</v>
      </c>
      <c r="AG56" s="119">
        <f t="shared" si="28"/>
        <v>0</v>
      </c>
      <c r="AH56" s="4">
        <v>0</v>
      </c>
      <c r="AI56" s="204">
        <f t="shared" si="29"/>
        <v>0</v>
      </c>
      <c r="AJ56" s="119">
        <f t="shared" si="30"/>
        <v>0</v>
      </c>
      <c r="AK56" s="4">
        <v>0</v>
      </c>
      <c r="AL56" s="204">
        <f t="shared" si="31"/>
        <v>0</v>
      </c>
      <c r="AM56" s="119">
        <f t="shared" si="32"/>
        <v>0</v>
      </c>
      <c r="AN56" s="4">
        <v>0</v>
      </c>
      <c r="AO56" s="204">
        <f t="shared" si="33"/>
        <v>0</v>
      </c>
      <c r="AP56" s="119">
        <f t="shared" si="34"/>
        <v>0</v>
      </c>
      <c r="AQ56" s="4">
        <v>0</v>
      </c>
      <c r="AR56" s="204">
        <f t="shared" si="35"/>
        <v>0</v>
      </c>
      <c r="AS56" s="119">
        <f t="shared" si="36"/>
        <v>0</v>
      </c>
    </row>
    <row r="57" spans="1:45" ht="18.75" customHeight="1" x14ac:dyDescent="0.35">
      <c r="A57" s="67">
        <v>2.16</v>
      </c>
      <c r="B57" s="348"/>
      <c r="C57" s="419" t="s">
        <v>50</v>
      </c>
      <c r="D57" s="419"/>
      <c r="E57" s="22" t="s">
        <v>11</v>
      </c>
      <c r="F57" s="22" t="s">
        <v>48</v>
      </c>
      <c r="G57" s="22" t="s">
        <v>49</v>
      </c>
      <c r="H57" s="22" t="s">
        <v>51</v>
      </c>
      <c r="I57" s="421"/>
      <c r="J57" s="23" t="s">
        <v>56</v>
      </c>
      <c r="K57" s="3"/>
      <c r="L57" s="3"/>
      <c r="M57" s="119">
        <f t="shared" si="1"/>
        <v>0</v>
      </c>
      <c r="N57" s="133"/>
      <c r="O57" s="134"/>
      <c r="P57" s="4">
        <v>0</v>
      </c>
      <c r="Q57" s="204">
        <f t="shared" si="21"/>
        <v>0</v>
      </c>
      <c r="R57" s="119">
        <f t="shared" si="22"/>
        <v>0</v>
      </c>
      <c r="S57" s="4">
        <v>0</v>
      </c>
      <c r="T57" s="204">
        <f t="shared" si="23"/>
        <v>0</v>
      </c>
      <c r="U57" s="119">
        <f t="shared" si="37"/>
        <v>0</v>
      </c>
      <c r="V57" s="4">
        <v>0</v>
      </c>
      <c r="W57" s="204">
        <f t="shared" si="24"/>
        <v>0</v>
      </c>
      <c r="X57" s="119">
        <f t="shared" si="38"/>
        <v>0</v>
      </c>
      <c r="Y57" s="4">
        <v>0</v>
      </c>
      <c r="Z57" s="204">
        <f t="shared" si="25"/>
        <v>0</v>
      </c>
      <c r="AA57" s="119">
        <f t="shared" si="39"/>
        <v>0</v>
      </c>
      <c r="AB57" s="4">
        <v>0</v>
      </c>
      <c r="AC57" s="204">
        <f t="shared" si="26"/>
        <v>0</v>
      </c>
      <c r="AD57" s="119">
        <f t="shared" si="40"/>
        <v>0</v>
      </c>
      <c r="AE57" s="4">
        <v>0</v>
      </c>
      <c r="AF57" s="204">
        <f t="shared" si="27"/>
        <v>0</v>
      </c>
      <c r="AG57" s="119">
        <f t="shared" si="28"/>
        <v>0</v>
      </c>
      <c r="AH57" s="4">
        <v>0</v>
      </c>
      <c r="AI57" s="204">
        <f t="shared" si="29"/>
        <v>0</v>
      </c>
      <c r="AJ57" s="119">
        <f t="shared" si="30"/>
        <v>0</v>
      </c>
      <c r="AK57" s="4">
        <v>0</v>
      </c>
      <c r="AL57" s="204">
        <f t="shared" si="31"/>
        <v>0</v>
      </c>
      <c r="AM57" s="119">
        <f t="shared" si="32"/>
        <v>0</v>
      </c>
      <c r="AN57" s="4">
        <v>0</v>
      </c>
      <c r="AO57" s="204">
        <f t="shared" si="33"/>
        <v>0</v>
      </c>
      <c r="AP57" s="119">
        <f t="shared" si="34"/>
        <v>0</v>
      </c>
      <c r="AQ57" s="4">
        <v>0</v>
      </c>
      <c r="AR57" s="204">
        <f t="shared" si="35"/>
        <v>0</v>
      </c>
      <c r="AS57" s="119">
        <f t="shared" si="36"/>
        <v>0</v>
      </c>
    </row>
    <row r="58" spans="1:45" ht="18.75" customHeight="1" x14ac:dyDescent="0.35">
      <c r="A58" s="37">
        <v>2.17</v>
      </c>
      <c r="B58" s="348"/>
      <c r="C58" s="419" t="s">
        <v>50</v>
      </c>
      <c r="D58" s="419"/>
      <c r="E58" s="22" t="s">
        <v>15</v>
      </c>
      <c r="F58" s="22" t="s">
        <v>48</v>
      </c>
      <c r="G58" s="22" t="s">
        <v>49</v>
      </c>
      <c r="H58" s="22" t="s">
        <v>51</v>
      </c>
      <c r="I58" s="421"/>
      <c r="J58" s="23" t="s">
        <v>56</v>
      </c>
      <c r="K58" s="3"/>
      <c r="L58" s="3"/>
      <c r="M58" s="119">
        <f t="shared" si="1"/>
        <v>0</v>
      </c>
      <c r="N58" s="133"/>
      <c r="O58" s="134"/>
      <c r="P58" s="4">
        <v>0</v>
      </c>
      <c r="Q58" s="204">
        <f t="shared" si="21"/>
        <v>0</v>
      </c>
      <c r="R58" s="119">
        <f t="shared" si="22"/>
        <v>0</v>
      </c>
      <c r="S58" s="4">
        <v>0</v>
      </c>
      <c r="T58" s="204">
        <f t="shared" si="23"/>
        <v>0</v>
      </c>
      <c r="U58" s="119">
        <f t="shared" si="37"/>
        <v>0</v>
      </c>
      <c r="V58" s="4">
        <v>0</v>
      </c>
      <c r="W58" s="204">
        <f t="shared" si="24"/>
        <v>0</v>
      </c>
      <c r="X58" s="119">
        <f t="shared" si="38"/>
        <v>0</v>
      </c>
      <c r="Y58" s="4">
        <v>0</v>
      </c>
      <c r="Z58" s="204">
        <f t="shared" si="25"/>
        <v>0</v>
      </c>
      <c r="AA58" s="119">
        <f t="shared" si="39"/>
        <v>0</v>
      </c>
      <c r="AB58" s="4">
        <v>0</v>
      </c>
      <c r="AC58" s="204">
        <f t="shared" si="26"/>
        <v>0</v>
      </c>
      <c r="AD58" s="119">
        <f t="shared" si="40"/>
        <v>0</v>
      </c>
      <c r="AE58" s="4">
        <v>0</v>
      </c>
      <c r="AF58" s="204">
        <f t="shared" si="27"/>
        <v>0</v>
      </c>
      <c r="AG58" s="119">
        <f t="shared" si="28"/>
        <v>0</v>
      </c>
      <c r="AH58" s="4">
        <v>0</v>
      </c>
      <c r="AI58" s="204">
        <f t="shared" si="29"/>
        <v>0</v>
      </c>
      <c r="AJ58" s="119">
        <f t="shared" si="30"/>
        <v>0</v>
      </c>
      <c r="AK58" s="4">
        <v>0</v>
      </c>
      <c r="AL58" s="204">
        <f t="shared" si="31"/>
        <v>0</v>
      </c>
      <c r="AM58" s="119">
        <f t="shared" si="32"/>
        <v>0</v>
      </c>
      <c r="AN58" s="4">
        <v>0</v>
      </c>
      <c r="AO58" s="204">
        <f t="shared" si="33"/>
        <v>0</v>
      </c>
      <c r="AP58" s="119">
        <f t="shared" si="34"/>
        <v>0</v>
      </c>
      <c r="AQ58" s="4">
        <v>0</v>
      </c>
      <c r="AR58" s="204">
        <f t="shared" si="35"/>
        <v>0</v>
      </c>
      <c r="AS58" s="119">
        <f t="shared" si="36"/>
        <v>0</v>
      </c>
    </row>
    <row r="59" spans="1:45" ht="18.75" customHeight="1" x14ac:dyDescent="0.35">
      <c r="A59" s="37">
        <v>2.1800000000000002</v>
      </c>
      <c r="B59" s="348"/>
      <c r="C59" s="419" t="s">
        <v>28</v>
      </c>
      <c r="D59" s="419"/>
      <c r="E59" s="22" t="s">
        <v>11</v>
      </c>
      <c r="F59" s="22" t="s">
        <v>52</v>
      </c>
      <c r="G59" s="22" t="s">
        <v>53</v>
      </c>
      <c r="H59" s="22" t="s">
        <v>53</v>
      </c>
      <c r="I59" s="421"/>
      <c r="J59" s="23" t="s">
        <v>56</v>
      </c>
      <c r="K59" s="3"/>
      <c r="L59" s="3"/>
      <c r="M59" s="119">
        <f t="shared" si="1"/>
        <v>0</v>
      </c>
      <c r="N59" s="133"/>
      <c r="O59" s="134"/>
      <c r="P59" s="4">
        <v>0</v>
      </c>
      <c r="Q59" s="204">
        <f t="shared" si="21"/>
        <v>0</v>
      </c>
      <c r="R59" s="119">
        <f t="shared" si="22"/>
        <v>0</v>
      </c>
      <c r="S59" s="4">
        <v>0</v>
      </c>
      <c r="T59" s="204">
        <f t="shared" si="23"/>
        <v>0</v>
      </c>
      <c r="U59" s="119">
        <f t="shared" si="37"/>
        <v>0</v>
      </c>
      <c r="V59" s="4">
        <v>0</v>
      </c>
      <c r="W59" s="204">
        <f t="shared" si="24"/>
        <v>0</v>
      </c>
      <c r="X59" s="119">
        <f t="shared" si="38"/>
        <v>0</v>
      </c>
      <c r="Y59" s="4">
        <v>0</v>
      </c>
      <c r="Z59" s="204">
        <f t="shared" si="25"/>
        <v>0</v>
      </c>
      <c r="AA59" s="119">
        <f t="shared" si="39"/>
        <v>0</v>
      </c>
      <c r="AB59" s="4">
        <v>0</v>
      </c>
      <c r="AC59" s="204">
        <f t="shared" si="26"/>
        <v>0</v>
      </c>
      <c r="AD59" s="119">
        <f t="shared" si="40"/>
        <v>0</v>
      </c>
      <c r="AE59" s="4">
        <v>0</v>
      </c>
      <c r="AF59" s="204">
        <f t="shared" si="27"/>
        <v>0</v>
      </c>
      <c r="AG59" s="119">
        <f t="shared" si="28"/>
        <v>0</v>
      </c>
      <c r="AH59" s="4">
        <v>0</v>
      </c>
      <c r="AI59" s="204">
        <f t="shared" si="29"/>
        <v>0</v>
      </c>
      <c r="AJ59" s="119">
        <f t="shared" si="30"/>
        <v>0</v>
      </c>
      <c r="AK59" s="4">
        <v>0</v>
      </c>
      <c r="AL59" s="204">
        <f t="shared" si="31"/>
        <v>0</v>
      </c>
      <c r="AM59" s="119">
        <f t="shared" si="32"/>
        <v>0</v>
      </c>
      <c r="AN59" s="4">
        <v>0</v>
      </c>
      <c r="AO59" s="204">
        <f t="shared" si="33"/>
        <v>0</v>
      </c>
      <c r="AP59" s="119">
        <f t="shared" si="34"/>
        <v>0</v>
      </c>
      <c r="AQ59" s="4">
        <v>0</v>
      </c>
      <c r="AR59" s="204">
        <f t="shared" si="35"/>
        <v>0</v>
      </c>
      <c r="AS59" s="119">
        <f t="shared" si="36"/>
        <v>0</v>
      </c>
    </row>
    <row r="60" spans="1:45" ht="18.75" customHeight="1" x14ac:dyDescent="0.35">
      <c r="A60" s="67">
        <v>2.19</v>
      </c>
      <c r="B60" s="348"/>
      <c r="C60" s="419" t="s">
        <v>28</v>
      </c>
      <c r="D60" s="419"/>
      <c r="E60" s="22" t="s">
        <v>15</v>
      </c>
      <c r="F60" s="22" t="s">
        <v>52</v>
      </c>
      <c r="G60" s="22" t="s">
        <v>53</v>
      </c>
      <c r="H60" s="22" t="s">
        <v>53</v>
      </c>
      <c r="I60" s="421"/>
      <c r="J60" s="23" t="s">
        <v>56</v>
      </c>
      <c r="K60" s="3"/>
      <c r="L60" s="3"/>
      <c r="M60" s="119">
        <f t="shared" si="1"/>
        <v>0</v>
      </c>
      <c r="N60" s="133"/>
      <c r="O60" s="134"/>
      <c r="P60" s="4">
        <v>0</v>
      </c>
      <c r="Q60" s="204">
        <f t="shared" si="21"/>
        <v>0</v>
      </c>
      <c r="R60" s="119">
        <f t="shared" si="22"/>
        <v>0</v>
      </c>
      <c r="S60" s="4">
        <v>0</v>
      </c>
      <c r="T60" s="204">
        <f t="shared" si="23"/>
        <v>0</v>
      </c>
      <c r="U60" s="119">
        <f t="shared" si="37"/>
        <v>0</v>
      </c>
      <c r="V60" s="4">
        <v>0</v>
      </c>
      <c r="W60" s="204">
        <f t="shared" si="24"/>
        <v>0</v>
      </c>
      <c r="X60" s="119">
        <f t="shared" si="38"/>
        <v>0</v>
      </c>
      <c r="Y60" s="4">
        <v>0</v>
      </c>
      <c r="Z60" s="204">
        <f t="shared" si="25"/>
        <v>0</v>
      </c>
      <c r="AA60" s="119">
        <f t="shared" si="39"/>
        <v>0</v>
      </c>
      <c r="AB60" s="4">
        <v>0</v>
      </c>
      <c r="AC60" s="204">
        <f t="shared" si="26"/>
        <v>0</v>
      </c>
      <c r="AD60" s="119">
        <f t="shared" si="40"/>
        <v>0</v>
      </c>
      <c r="AE60" s="4">
        <v>0</v>
      </c>
      <c r="AF60" s="204">
        <f t="shared" si="27"/>
        <v>0</v>
      </c>
      <c r="AG60" s="119">
        <f t="shared" si="28"/>
        <v>0</v>
      </c>
      <c r="AH60" s="4">
        <v>0</v>
      </c>
      <c r="AI60" s="204">
        <f t="shared" si="29"/>
        <v>0</v>
      </c>
      <c r="AJ60" s="119">
        <f t="shared" si="30"/>
        <v>0</v>
      </c>
      <c r="AK60" s="4">
        <v>0</v>
      </c>
      <c r="AL60" s="204">
        <f t="shared" si="31"/>
        <v>0</v>
      </c>
      <c r="AM60" s="119">
        <f t="shared" si="32"/>
        <v>0</v>
      </c>
      <c r="AN60" s="4">
        <v>0</v>
      </c>
      <c r="AO60" s="204">
        <f t="shared" si="33"/>
        <v>0</v>
      </c>
      <c r="AP60" s="119">
        <f t="shared" si="34"/>
        <v>0</v>
      </c>
      <c r="AQ60" s="4">
        <v>0</v>
      </c>
      <c r="AR60" s="204">
        <f t="shared" si="35"/>
        <v>0</v>
      </c>
      <c r="AS60" s="119">
        <f t="shared" si="36"/>
        <v>0</v>
      </c>
    </row>
    <row r="61" spans="1:45" ht="18.75" customHeight="1" x14ac:dyDescent="0.35">
      <c r="A61" s="67">
        <v>2.2000000000000002</v>
      </c>
      <c r="B61" s="348"/>
      <c r="C61" s="419" t="s">
        <v>28</v>
      </c>
      <c r="D61" s="419"/>
      <c r="E61" s="22" t="s">
        <v>29</v>
      </c>
      <c r="F61" s="22" t="s">
        <v>52</v>
      </c>
      <c r="G61" s="22" t="s">
        <v>53</v>
      </c>
      <c r="H61" s="22" t="s">
        <v>53</v>
      </c>
      <c r="I61" s="421"/>
      <c r="J61" s="23" t="s">
        <v>56</v>
      </c>
      <c r="K61" s="3"/>
      <c r="L61" s="3"/>
      <c r="M61" s="119">
        <f t="shared" si="1"/>
        <v>0</v>
      </c>
      <c r="N61" s="133"/>
      <c r="O61" s="134"/>
      <c r="P61" s="4">
        <v>0</v>
      </c>
      <c r="Q61" s="204">
        <f t="shared" si="21"/>
        <v>0</v>
      </c>
      <c r="R61" s="119">
        <f t="shared" si="22"/>
        <v>0</v>
      </c>
      <c r="S61" s="4">
        <v>0</v>
      </c>
      <c r="T61" s="204">
        <f t="shared" si="23"/>
        <v>0</v>
      </c>
      <c r="U61" s="119">
        <f t="shared" si="37"/>
        <v>0</v>
      </c>
      <c r="V61" s="4">
        <v>0</v>
      </c>
      <c r="W61" s="204">
        <f t="shared" si="24"/>
        <v>0</v>
      </c>
      <c r="X61" s="119">
        <f t="shared" si="38"/>
        <v>0</v>
      </c>
      <c r="Y61" s="4">
        <v>0</v>
      </c>
      <c r="Z61" s="204">
        <f t="shared" si="25"/>
        <v>0</v>
      </c>
      <c r="AA61" s="119">
        <f t="shared" si="39"/>
        <v>0</v>
      </c>
      <c r="AB61" s="4">
        <v>0</v>
      </c>
      <c r="AC61" s="204">
        <f t="shared" si="26"/>
        <v>0</v>
      </c>
      <c r="AD61" s="119">
        <f t="shared" si="40"/>
        <v>0</v>
      </c>
      <c r="AE61" s="4">
        <v>0</v>
      </c>
      <c r="AF61" s="204">
        <f t="shared" si="27"/>
        <v>0</v>
      </c>
      <c r="AG61" s="119">
        <f t="shared" si="28"/>
        <v>0</v>
      </c>
      <c r="AH61" s="4">
        <v>0</v>
      </c>
      <c r="AI61" s="204">
        <f t="shared" si="29"/>
        <v>0</v>
      </c>
      <c r="AJ61" s="119">
        <f t="shared" si="30"/>
        <v>0</v>
      </c>
      <c r="AK61" s="4">
        <v>0</v>
      </c>
      <c r="AL61" s="204">
        <f t="shared" si="31"/>
        <v>0</v>
      </c>
      <c r="AM61" s="119">
        <f t="shared" si="32"/>
        <v>0</v>
      </c>
      <c r="AN61" s="4">
        <v>0</v>
      </c>
      <c r="AO61" s="204">
        <f t="shared" si="33"/>
        <v>0</v>
      </c>
      <c r="AP61" s="119">
        <f t="shared" si="34"/>
        <v>0</v>
      </c>
      <c r="AQ61" s="4">
        <v>0</v>
      </c>
      <c r="AR61" s="204">
        <f t="shared" si="35"/>
        <v>0</v>
      </c>
      <c r="AS61" s="119">
        <f t="shared" si="36"/>
        <v>0</v>
      </c>
    </row>
    <row r="62" spans="1:45" ht="18.75" customHeight="1" x14ac:dyDescent="0.35">
      <c r="A62" s="37">
        <v>2.21</v>
      </c>
      <c r="B62" s="348"/>
      <c r="C62" s="419" t="s">
        <v>28</v>
      </c>
      <c r="D62" s="419"/>
      <c r="E62" s="22" t="s">
        <v>30</v>
      </c>
      <c r="F62" s="22" t="s">
        <v>52</v>
      </c>
      <c r="G62" s="22" t="s">
        <v>53</v>
      </c>
      <c r="H62" s="22" t="s">
        <v>53</v>
      </c>
      <c r="I62" s="421"/>
      <c r="J62" s="23" t="s">
        <v>56</v>
      </c>
      <c r="K62" s="3"/>
      <c r="L62" s="3"/>
      <c r="M62" s="119">
        <f t="shared" si="1"/>
        <v>0</v>
      </c>
      <c r="N62" s="133"/>
      <c r="O62" s="134"/>
      <c r="P62" s="4">
        <v>0</v>
      </c>
      <c r="Q62" s="204">
        <f t="shared" si="21"/>
        <v>0</v>
      </c>
      <c r="R62" s="119">
        <f t="shared" si="22"/>
        <v>0</v>
      </c>
      <c r="S62" s="4">
        <v>0</v>
      </c>
      <c r="T62" s="204">
        <f t="shared" si="23"/>
        <v>0</v>
      </c>
      <c r="U62" s="119">
        <f t="shared" si="37"/>
        <v>0</v>
      </c>
      <c r="V62" s="4">
        <v>0</v>
      </c>
      <c r="W62" s="204">
        <f t="shared" si="24"/>
        <v>0</v>
      </c>
      <c r="X62" s="119">
        <f t="shared" si="38"/>
        <v>0</v>
      </c>
      <c r="Y62" s="4">
        <v>0</v>
      </c>
      <c r="Z62" s="204">
        <f t="shared" si="25"/>
        <v>0</v>
      </c>
      <c r="AA62" s="119">
        <f t="shared" si="39"/>
        <v>0</v>
      </c>
      <c r="AB62" s="4">
        <v>0</v>
      </c>
      <c r="AC62" s="204">
        <f t="shared" si="26"/>
        <v>0</v>
      </c>
      <c r="AD62" s="119">
        <f t="shared" si="40"/>
        <v>0</v>
      </c>
      <c r="AE62" s="4">
        <v>0</v>
      </c>
      <c r="AF62" s="204">
        <f t="shared" si="27"/>
        <v>0</v>
      </c>
      <c r="AG62" s="119">
        <f t="shared" si="28"/>
        <v>0</v>
      </c>
      <c r="AH62" s="4">
        <v>0</v>
      </c>
      <c r="AI62" s="204">
        <f t="shared" si="29"/>
        <v>0</v>
      </c>
      <c r="AJ62" s="119">
        <f t="shared" si="30"/>
        <v>0</v>
      </c>
      <c r="AK62" s="4">
        <v>0</v>
      </c>
      <c r="AL62" s="204">
        <f t="shared" si="31"/>
        <v>0</v>
      </c>
      <c r="AM62" s="119">
        <f t="shared" si="32"/>
        <v>0</v>
      </c>
      <c r="AN62" s="4">
        <v>0</v>
      </c>
      <c r="AO62" s="204">
        <f t="shared" si="33"/>
        <v>0</v>
      </c>
      <c r="AP62" s="119">
        <f t="shared" si="34"/>
        <v>0</v>
      </c>
      <c r="AQ62" s="4">
        <v>0</v>
      </c>
      <c r="AR62" s="204">
        <f t="shared" si="35"/>
        <v>0</v>
      </c>
      <c r="AS62" s="119">
        <f t="shared" si="36"/>
        <v>0</v>
      </c>
    </row>
    <row r="63" spans="1:45" ht="18.75" customHeight="1" x14ac:dyDescent="0.35">
      <c r="A63" s="67">
        <v>2.2200000000000002</v>
      </c>
      <c r="B63" s="348"/>
      <c r="C63" s="419" t="s">
        <v>28</v>
      </c>
      <c r="D63" s="419"/>
      <c r="E63" s="22" t="s">
        <v>31</v>
      </c>
      <c r="F63" s="22" t="s">
        <v>52</v>
      </c>
      <c r="G63" s="22" t="s">
        <v>53</v>
      </c>
      <c r="H63" s="22" t="s">
        <v>53</v>
      </c>
      <c r="I63" s="421"/>
      <c r="J63" s="23" t="s">
        <v>56</v>
      </c>
      <c r="K63" s="3"/>
      <c r="L63" s="3"/>
      <c r="M63" s="119">
        <f t="shared" si="1"/>
        <v>0</v>
      </c>
      <c r="N63" s="133"/>
      <c r="O63" s="134"/>
      <c r="P63" s="4">
        <v>0</v>
      </c>
      <c r="Q63" s="204">
        <f t="shared" si="21"/>
        <v>0</v>
      </c>
      <c r="R63" s="119">
        <f t="shared" si="22"/>
        <v>0</v>
      </c>
      <c r="S63" s="4">
        <v>0</v>
      </c>
      <c r="T63" s="204">
        <f t="shared" si="23"/>
        <v>0</v>
      </c>
      <c r="U63" s="119">
        <f t="shared" si="37"/>
        <v>0</v>
      </c>
      <c r="V63" s="4">
        <v>0</v>
      </c>
      <c r="W63" s="204">
        <f t="shared" si="24"/>
        <v>0</v>
      </c>
      <c r="X63" s="119">
        <f t="shared" si="38"/>
        <v>0</v>
      </c>
      <c r="Y63" s="4">
        <v>0</v>
      </c>
      <c r="Z63" s="204">
        <f t="shared" si="25"/>
        <v>0</v>
      </c>
      <c r="AA63" s="119">
        <f t="shared" si="39"/>
        <v>0</v>
      </c>
      <c r="AB63" s="4">
        <v>0</v>
      </c>
      <c r="AC63" s="204">
        <f t="shared" si="26"/>
        <v>0</v>
      </c>
      <c r="AD63" s="119">
        <f t="shared" si="40"/>
        <v>0</v>
      </c>
      <c r="AE63" s="4">
        <v>0</v>
      </c>
      <c r="AF63" s="204">
        <f t="shared" si="27"/>
        <v>0</v>
      </c>
      <c r="AG63" s="119">
        <f t="shared" si="28"/>
        <v>0</v>
      </c>
      <c r="AH63" s="4">
        <v>0</v>
      </c>
      <c r="AI63" s="204">
        <f t="shared" si="29"/>
        <v>0</v>
      </c>
      <c r="AJ63" s="119">
        <f t="shared" si="30"/>
        <v>0</v>
      </c>
      <c r="AK63" s="4">
        <v>0</v>
      </c>
      <c r="AL63" s="204">
        <f t="shared" si="31"/>
        <v>0</v>
      </c>
      <c r="AM63" s="119">
        <f t="shared" si="32"/>
        <v>0</v>
      </c>
      <c r="AN63" s="4">
        <v>0</v>
      </c>
      <c r="AO63" s="204">
        <f t="shared" si="33"/>
        <v>0</v>
      </c>
      <c r="AP63" s="119">
        <f t="shared" si="34"/>
        <v>0</v>
      </c>
      <c r="AQ63" s="4">
        <v>0</v>
      </c>
      <c r="AR63" s="204">
        <f t="shared" si="35"/>
        <v>0</v>
      </c>
      <c r="AS63" s="119">
        <f t="shared" si="36"/>
        <v>0</v>
      </c>
    </row>
    <row r="64" spans="1:45" ht="18.75" customHeight="1" x14ac:dyDescent="0.35">
      <c r="A64" s="37">
        <v>2.23</v>
      </c>
      <c r="B64" s="348"/>
      <c r="C64" s="419" t="s">
        <v>32</v>
      </c>
      <c r="D64" s="419"/>
      <c r="E64" s="22" t="s">
        <v>11</v>
      </c>
      <c r="F64" s="22" t="s">
        <v>54</v>
      </c>
      <c r="G64" s="22" t="s">
        <v>55</v>
      </c>
      <c r="H64" s="22" t="s">
        <v>55</v>
      </c>
      <c r="I64" s="421"/>
      <c r="J64" s="23" t="s">
        <v>56</v>
      </c>
      <c r="K64" s="3"/>
      <c r="L64" s="3"/>
      <c r="M64" s="119">
        <f t="shared" si="1"/>
        <v>0</v>
      </c>
      <c r="N64" s="133"/>
      <c r="O64" s="134"/>
      <c r="P64" s="4">
        <v>0</v>
      </c>
      <c r="Q64" s="204">
        <f t="shared" si="21"/>
        <v>0</v>
      </c>
      <c r="R64" s="119">
        <f t="shared" si="22"/>
        <v>0</v>
      </c>
      <c r="S64" s="4">
        <v>0</v>
      </c>
      <c r="T64" s="204">
        <f t="shared" si="23"/>
        <v>0</v>
      </c>
      <c r="U64" s="119">
        <f t="shared" si="37"/>
        <v>0</v>
      </c>
      <c r="V64" s="4">
        <v>0</v>
      </c>
      <c r="W64" s="204">
        <f t="shared" si="24"/>
        <v>0</v>
      </c>
      <c r="X64" s="119">
        <f t="shared" si="38"/>
        <v>0</v>
      </c>
      <c r="Y64" s="4">
        <v>0</v>
      </c>
      <c r="Z64" s="204">
        <f t="shared" si="25"/>
        <v>0</v>
      </c>
      <c r="AA64" s="119">
        <f t="shared" si="39"/>
        <v>0</v>
      </c>
      <c r="AB64" s="4">
        <v>0</v>
      </c>
      <c r="AC64" s="204">
        <f t="shared" si="26"/>
        <v>0</v>
      </c>
      <c r="AD64" s="119">
        <f t="shared" si="40"/>
        <v>0</v>
      </c>
      <c r="AE64" s="4">
        <v>0</v>
      </c>
      <c r="AF64" s="204">
        <f t="shared" si="27"/>
        <v>0</v>
      </c>
      <c r="AG64" s="119">
        <f t="shared" si="28"/>
        <v>0</v>
      </c>
      <c r="AH64" s="4">
        <v>0</v>
      </c>
      <c r="AI64" s="204">
        <f t="shared" si="29"/>
        <v>0</v>
      </c>
      <c r="AJ64" s="119">
        <f t="shared" si="30"/>
        <v>0</v>
      </c>
      <c r="AK64" s="4">
        <v>0</v>
      </c>
      <c r="AL64" s="204">
        <f t="shared" si="31"/>
        <v>0</v>
      </c>
      <c r="AM64" s="119">
        <f t="shared" si="32"/>
        <v>0</v>
      </c>
      <c r="AN64" s="4">
        <v>0</v>
      </c>
      <c r="AO64" s="204">
        <f t="shared" si="33"/>
        <v>0</v>
      </c>
      <c r="AP64" s="119">
        <f t="shared" si="34"/>
        <v>0</v>
      </c>
      <c r="AQ64" s="4">
        <v>0</v>
      </c>
      <c r="AR64" s="204">
        <f t="shared" si="35"/>
        <v>0</v>
      </c>
      <c r="AS64" s="119">
        <f t="shared" si="36"/>
        <v>0</v>
      </c>
    </row>
    <row r="65" spans="1:45" ht="18.75" customHeight="1" x14ac:dyDescent="0.35">
      <c r="A65" s="37">
        <v>2.2400000000000002</v>
      </c>
      <c r="B65" s="348"/>
      <c r="C65" s="419" t="s">
        <v>32</v>
      </c>
      <c r="D65" s="419"/>
      <c r="E65" s="22" t="s">
        <v>15</v>
      </c>
      <c r="F65" s="22" t="s">
        <v>54</v>
      </c>
      <c r="G65" s="22" t="s">
        <v>55</v>
      </c>
      <c r="H65" s="22" t="s">
        <v>55</v>
      </c>
      <c r="I65" s="421"/>
      <c r="J65" s="23" t="s">
        <v>56</v>
      </c>
      <c r="K65" s="3"/>
      <c r="L65" s="3"/>
      <c r="M65" s="119">
        <f t="shared" si="1"/>
        <v>0</v>
      </c>
      <c r="N65" s="133"/>
      <c r="O65" s="134"/>
      <c r="P65" s="4">
        <v>0</v>
      </c>
      <c r="Q65" s="204">
        <f t="shared" si="21"/>
        <v>0</v>
      </c>
      <c r="R65" s="119">
        <f t="shared" si="22"/>
        <v>0</v>
      </c>
      <c r="S65" s="4">
        <v>0</v>
      </c>
      <c r="T65" s="204">
        <f t="shared" si="23"/>
        <v>0</v>
      </c>
      <c r="U65" s="119">
        <f t="shared" si="37"/>
        <v>0</v>
      </c>
      <c r="V65" s="4">
        <v>0</v>
      </c>
      <c r="W65" s="204">
        <f t="shared" si="24"/>
        <v>0</v>
      </c>
      <c r="X65" s="119">
        <f t="shared" si="38"/>
        <v>0</v>
      </c>
      <c r="Y65" s="4">
        <v>0</v>
      </c>
      <c r="Z65" s="204">
        <f t="shared" si="25"/>
        <v>0</v>
      </c>
      <c r="AA65" s="119">
        <f t="shared" si="39"/>
        <v>0</v>
      </c>
      <c r="AB65" s="4">
        <v>0</v>
      </c>
      <c r="AC65" s="204">
        <f t="shared" si="26"/>
        <v>0</v>
      </c>
      <c r="AD65" s="119">
        <f t="shared" si="40"/>
        <v>0</v>
      </c>
      <c r="AE65" s="4">
        <v>0</v>
      </c>
      <c r="AF65" s="204">
        <f t="shared" si="27"/>
        <v>0</v>
      </c>
      <c r="AG65" s="119">
        <f t="shared" si="28"/>
        <v>0</v>
      </c>
      <c r="AH65" s="4">
        <v>0</v>
      </c>
      <c r="AI65" s="204">
        <f t="shared" si="29"/>
        <v>0</v>
      </c>
      <c r="AJ65" s="119">
        <f t="shared" si="30"/>
        <v>0</v>
      </c>
      <c r="AK65" s="4">
        <v>0</v>
      </c>
      <c r="AL65" s="204">
        <f t="shared" si="31"/>
        <v>0</v>
      </c>
      <c r="AM65" s="119">
        <f t="shared" si="32"/>
        <v>0</v>
      </c>
      <c r="AN65" s="4">
        <v>0</v>
      </c>
      <c r="AO65" s="204">
        <f t="shared" si="33"/>
        <v>0</v>
      </c>
      <c r="AP65" s="119">
        <f t="shared" si="34"/>
        <v>0</v>
      </c>
      <c r="AQ65" s="4">
        <v>0</v>
      </c>
      <c r="AR65" s="204">
        <f t="shared" si="35"/>
        <v>0</v>
      </c>
      <c r="AS65" s="119">
        <f t="shared" si="36"/>
        <v>0</v>
      </c>
    </row>
    <row r="66" spans="1:45" ht="18.75" customHeight="1" x14ac:dyDescent="0.35">
      <c r="A66" s="67">
        <v>2.25</v>
      </c>
      <c r="B66" s="348"/>
      <c r="C66" s="419" t="s">
        <v>32</v>
      </c>
      <c r="D66" s="419"/>
      <c r="E66" s="22" t="s">
        <v>29</v>
      </c>
      <c r="F66" s="22" t="s">
        <v>54</v>
      </c>
      <c r="G66" s="22" t="s">
        <v>55</v>
      </c>
      <c r="H66" s="22" t="s">
        <v>55</v>
      </c>
      <c r="I66" s="421"/>
      <c r="J66" s="23" t="s">
        <v>56</v>
      </c>
      <c r="K66" s="3"/>
      <c r="L66" s="3"/>
      <c r="M66" s="119">
        <f t="shared" si="1"/>
        <v>0</v>
      </c>
      <c r="N66" s="133"/>
      <c r="O66" s="134"/>
      <c r="P66" s="4">
        <v>0</v>
      </c>
      <c r="Q66" s="204">
        <f t="shared" si="21"/>
        <v>0</v>
      </c>
      <c r="R66" s="119">
        <f t="shared" si="22"/>
        <v>0</v>
      </c>
      <c r="S66" s="4">
        <v>0</v>
      </c>
      <c r="T66" s="204">
        <f t="shared" si="23"/>
        <v>0</v>
      </c>
      <c r="U66" s="119">
        <f t="shared" si="37"/>
        <v>0</v>
      </c>
      <c r="V66" s="4">
        <v>0</v>
      </c>
      <c r="W66" s="204">
        <f t="shared" si="24"/>
        <v>0</v>
      </c>
      <c r="X66" s="119">
        <f t="shared" si="38"/>
        <v>0</v>
      </c>
      <c r="Y66" s="4">
        <v>0</v>
      </c>
      <c r="Z66" s="204">
        <f t="shared" si="25"/>
        <v>0</v>
      </c>
      <c r="AA66" s="119">
        <f t="shared" si="39"/>
        <v>0</v>
      </c>
      <c r="AB66" s="4">
        <v>0</v>
      </c>
      <c r="AC66" s="204">
        <f t="shared" si="26"/>
        <v>0</v>
      </c>
      <c r="AD66" s="119">
        <f t="shared" si="40"/>
        <v>0</v>
      </c>
      <c r="AE66" s="4">
        <v>0</v>
      </c>
      <c r="AF66" s="204">
        <f t="shared" si="27"/>
        <v>0</v>
      </c>
      <c r="AG66" s="119">
        <f t="shared" si="28"/>
        <v>0</v>
      </c>
      <c r="AH66" s="4">
        <v>0</v>
      </c>
      <c r="AI66" s="204">
        <f t="shared" si="29"/>
        <v>0</v>
      </c>
      <c r="AJ66" s="119">
        <f t="shared" si="30"/>
        <v>0</v>
      </c>
      <c r="AK66" s="4">
        <v>0</v>
      </c>
      <c r="AL66" s="204">
        <f t="shared" si="31"/>
        <v>0</v>
      </c>
      <c r="AM66" s="119">
        <f t="shared" si="32"/>
        <v>0</v>
      </c>
      <c r="AN66" s="4">
        <v>0</v>
      </c>
      <c r="AO66" s="204">
        <f t="shared" si="33"/>
        <v>0</v>
      </c>
      <c r="AP66" s="119">
        <f t="shared" si="34"/>
        <v>0</v>
      </c>
      <c r="AQ66" s="4">
        <v>0</v>
      </c>
      <c r="AR66" s="204">
        <f t="shared" si="35"/>
        <v>0</v>
      </c>
      <c r="AS66" s="119">
        <f t="shared" si="36"/>
        <v>0</v>
      </c>
    </row>
    <row r="67" spans="1:45" ht="18.75" customHeight="1" x14ac:dyDescent="0.35">
      <c r="A67" s="37">
        <v>2.2599999999999998</v>
      </c>
      <c r="B67" s="348"/>
      <c r="C67" s="419" t="s">
        <v>32</v>
      </c>
      <c r="D67" s="419"/>
      <c r="E67" s="22" t="s">
        <v>30</v>
      </c>
      <c r="F67" s="22" t="s">
        <v>54</v>
      </c>
      <c r="G67" s="22" t="s">
        <v>55</v>
      </c>
      <c r="H67" s="22" t="s">
        <v>55</v>
      </c>
      <c r="I67" s="421"/>
      <c r="J67" s="23" t="s">
        <v>56</v>
      </c>
      <c r="K67" s="3"/>
      <c r="L67" s="3"/>
      <c r="M67" s="119">
        <f t="shared" si="1"/>
        <v>0</v>
      </c>
      <c r="N67" s="133"/>
      <c r="O67" s="134"/>
      <c r="P67" s="4">
        <v>0</v>
      </c>
      <c r="Q67" s="204">
        <f t="shared" si="21"/>
        <v>0</v>
      </c>
      <c r="R67" s="119">
        <f t="shared" si="22"/>
        <v>0</v>
      </c>
      <c r="S67" s="4">
        <v>0</v>
      </c>
      <c r="T67" s="204">
        <f t="shared" si="23"/>
        <v>0</v>
      </c>
      <c r="U67" s="119">
        <f t="shared" si="37"/>
        <v>0</v>
      </c>
      <c r="V67" s="4">
        <v>0</v>
      </c>
      <c r="W67" s="204">
        <f t="shared" si="24"/>
        <v>0</v>
      </c>
      <c r="X67" s="119">
        <f t="shared" si="38"/>
        <v>0</v>
      </c>
      <c r="Y67" s="4">
        <v>0</v>
      </c>
      <c r="Z67" s="204">
        <f t="shared" si="25"/>
        <v>0</v>
      </c>
      <c r="AA67" s="119">
        <f t="shared" si="39"/>
        <v>0</v>
      </c>
      <c r="AB67" s="4">
        <v>0</v>
      </c>
      <c r="AC67" s="204">
        <f t="shared" si="26"/>
        <v>0</v>
      </c>
      <c r="AD67" s="119">
        <f t="shared" si="40"/>
        <v>0</v>
      </c>
      <c r="AE67" s="4">
        <v>0</v>
      </c>
      <c r="AF67" s="204">
        <f t="shared" si="27"/>
        <v>0</v>
      </c>
      <c r="AG67" s="119">
        <f t="shared" si="28"/>
        <v>0</v>
      </c>
      <c r="AH67" s="4">
        <v>0</v>
      </c>
      <c r="AI67" s="204">
        <f t="shared" si="29"/>
        <v>0</v>
      </c>
      <c r="AJ67" s="119">
        <f t="shared" si="30"/>
        <v>0</v>
      </c>
      <c r="AK67" s="4">
        <v>0</v>
      </c>
      <c r="AL67" s="204">
        <f t="shared" si="31"/>
        <v>0</v>
      </c>
      <c r="AM67" s="119">
        <f t="shared" si="32"/>
        <v>0</v>
      </c>
      <c r="AN67" s="4">
        <v>0</v>
      </c>
      <c r="AO67" s="204">
        <f t="shared" si="33"/>
        <v>0</v>
      </c>
      <c r="AP67" s="119">
        <f t="shared" si="34"/>
        <v>0</v>
      </c>
      <c r="AQ67" s="4">
        <v>0</v>
      </c>
      <c r="AR67" s="204">
        <f t="shared" si="35"/>
        <v>0</v>
      </c>
      <c r="AS67" s="119">
        <f t="shared" si="36"/>
        <v>0</v>
      </c>
    </row>
    <row r="68" spans="1:45" ht="18.75" customHeight="1" x14ac:dyDescent="0.35">
      <c r="A68" s="37">
        <v>2.27</v>
      </c>
      <c r="B68" s="348"/>
      <c r="C68" s="419" t="s">
        <v>32</v>
      </c>
      <c r="D68" s="419"/>
      <c r="E68" s="22" t="s">
        <v>33</v>
      </c>
      <c r="F68" s="22" t="s">
        <v>54</v>
      </c>
      <c r="G68" s="22" t="s">
        <v>55</v>
      </c>
      <c r="H68" s="22" t="s">
        <v>55</v>
      </c>
      <c r="I68" s="421"/>
      <c r="J68" s="23" t="s">
        <v>56</v>
      </c>
      <c r="K68" s="3"/>
      <c r="L68" s="3"/>
      <c r="M68" s="119">
        <f t="shared" si="1"/>
        <v>0</v>
      </c>
      <c r="N68" s="133"/>
      <c r="O68" s="134"/>
      <c r="P68" s="4">
        <v>0</v>
      </c>
      <c r="Q68" s="204">
        <f t="shared" si="21"/>
        <v>0</v>
      </c>
      <c r="R68" s="119">
        <f t="shared" si="22"/>
        <v>0</v>
      </c>
      <c r="S68" s="4">
        <v>0</v>
      </c>
      <c r="T68" s="204">
        <f t="shared" si="23"/>
        <v>0</v>
      </c>
      <c r="U68" s="119">
        <f t="shared" si="37"/>
        <v>0</v>
      </c>
      <c r="V68" s="4">
        <v>0</v>
      </c>
      <c r="W68" s="204">
        <f t="shared" si="24"/>
        <v>0</v>
      </c>
      <c r="X68" s="119">
        <f t="shared" si="38"/>
        <v>0</v>
      </c>
      <c r="Y68" s="4">
        <v>0</v>
      </c>
      <c r="Z68" s="204">
        <f t="shared" si="25"/>
        <v>0</v>
      </c>
      <c r="AA68" s="119">
        <f t="shared" si="39"/>
        <v>0</v>
      </c>
      <c r="AB68" s="4">
        <v>0</v>
      </c>
      <c r="AC68" s="204">
        <f t="shared" si="26"/>
        <v>0</v>
      </c>
      <c r="AD68" s="119">
        <f t="shared" si="40"/>
        <v>0</v>
      </c>
      <c r="AE68" s="4">
        <v>0</v>
      </c>
      <c r="AF68" s="204">
        <f t="shared" si="27"/>
        <v>0</v>
      </c>
      <c r="AG68" s="119">
        <f t="shared" si="28"/>
        <v>0</v>
      </c>
      <c r="AH68" s="4">
        <v>0</v>
      </c>
      <c r="AI68" s="204">
        <f t="shared" si="29"/>
        <v>0</v>
      </c>
      <c r="AJ68" s="119">
        <f t="shared" si="30"/>
        <v>0</v>
      </c>
      <c r="AK68" s="4">
        <v>0</v>
      </c>
      <c r="AL68" s="204">
        <f t="shared" si="31"/>
        <v>0</v>
      </c>
      <c r="AM68" s="119">
        <f t="shared" si="32"/>
        <v>0</v>
      </c>
      <c r="AN68" s="4">
        <v>0</v>
      </c>
      <c r="AO68" s="204">
        <f t="shared" si="33"/>
        <v>0</v>
      </c>
      <c r="AP68" s="119">
        <f t="shared" si="34"/>
        <v>0</v>
      </c>
      <c r="AQ68" s="4">
        <v>0</v>
      </c>
      <c r="AR68" s="204">
        <f t="shared" si="35"/>
        <v>0</v>
      </c>
      <c r="AS68" s="119">
        <f t="shared" si="36"/>
        <v>0</v>
      </c>
    </row>
    <row r="69" spans="1:45" ht="18.75" customHeight="1" x14ac:dyDescent="0.35">
      <c r="A69" s="67">
        <v>2.2799999999999998</v>
      </c>
      <c r="B69" s="348"/>
      <c r="C69" s="419" t="s">
        <v>32</v>
      </c>
      <c r="D69" s="419"/>
      <c r="E69" s="22" t="s">
        <v>34</v>
      </c>
      <c r="F69" s="22" t="s">
        <v>54</v>
      </c>
      <c r="G69" s="22" t="s">
        <v>55</v>
      </c>
      <c r="H69" s="22" t="s">
        <v>55</v>
      </c>
      <c r="I69" s="421"/>
      <c r="J69" s="23" t="s">
        <v>56</v>
      </c>
      <c r="K69" s="3"/>
      <c r="L69" s="3"/>
      <c r="M69" s="119">
        <f t="shared" si="1"/>
        <v>0</v>
      </c>
      <c r="N69" s="133"/>
      <c r="O69" s="134"/>
      <c r="P69" s="4">
        <v>0</v>
      </c>
      <c r="Q69" s="204">
        <f t="shared" si="21"/>
        <v>0</v>
      </c>
      <c r="R69" s="119">
        <f t="shared" si="22"/>
        <v>0</v>
      </c>
      <c r="S69" s="4">
        <v>0</v>
      </c>
      <c r="T69" s="204">
        <f t="shared" si="23"/>
        <v>0</v>
      </c>
      <c r="U69" s="119">
        <f t="shared" si="37"/>
        <v>0</v>
      </c>
      <c r="V69" s="4">
        <v>0</v>
      </c>
      <c r="W69" s="204">
        <f t="shared" si="24"/>
        <v>0</v>
      </c>
      <c r="X69" s="119">
        <f t="shared" si="38"/>
        <v>0</v>
      </c>
      <c r="Y69" s="4">
        <v>0</v>
      </c>
      <c r="Z69" s="204">
        <f t="shared" si="25"/>
        <v>0</v>
      </c>
      <c r="AA69" s="119">
        <f t="shared" si="39"/>
        <v>0</v>
      </c>
      <c r="AB69" s="4">
        <v>0</v>
      </c>
      <c r="AC69" s="204">
        <f t="shared" si="26"/>
        <v>0</v>
      </c>
      <c r="AD69" s="119">
        <f t="shared" si="40"/>
        <v>0</v>
      </c>
      <c r="AE69" s="4">
        <v>0</v>
      </c>
      <c r="AF69" s="204">
        <f t="shared" si="27"/>
        <v>0</v>
      </c>
      <c r="AG69" s="119">
        <f t="shared" si="28"/>
        <v>0</v>
      </c>
      <c r="AH69" s="4">
        <v>0</v>
      </c>
      <c r="AI69" s="204">
        <f t="shared" si="29"/>
        <v>0</v>
      </c>
      <c r="AJ69" s="119">
        <f t="shared" si="30"/>
        <v>0</v>
      </c>
      <c r="AK69" s="4">
        <v>0</v>
      </c>
      <c r="AL69" s="204">
        <f t="shared" si="31"/>
        <v>0</v>
      </c>
      <c r="AM69" s="119">
        <f t="shared" si="32"/>
        <v>0</v>
      </c>
      <c r="AN69" s="4">
        <v>0</v>
      </c>
      <c r="AO69" s="204">
        <f t="shared" si="33"/>
        <v>0</v>
      </c>
      <c r="AP69" s="119">
        <f t="shared" si="34"/>
        <v>0</v>
      </c>
      <c r="AQ69" s="4">
        <v>0</v>
      </c>
      <c r="AR69" s="204">
        <f t="shared" si="35"/>
        <v>0</v>
      </c>
      <c r="AS69" s="119">
        <f t="shared" si="36"/>
        <v>0</v>
      </c>
    </row>
    <row r="70" spans="1:45" ht="18.75" customHeight="1" x14ac:dyDescent="0.35">
      <c r="A70" s="37">
        <v>2.29</v>
      </c>
      <c r="B70" s="348"/>
      <c r="C70" s="419" t="s">
        <v>32</v>
      </c>
      <c r="D70" s="419"/>
      <c r="E70" s="22" t="s">
        <v>35</v>
      </c>
      <c r="F70" s="22" t="s">
        <v>54</v>
      </c>
      <c r="G70" s="22" t="s">
        <v>55</v>
      </c>
      <c r="H70" s="22" t="s">
        <v>55</v>
      </c>
      <c r="I70" s="421"/>
      <c r="J70" s="23" t="s">
        <v>56</v>
      </c>
      <c r="K70" s="3"/>
      <c r="L70" s="3"/>
      <c r="M70" s="119">
        <f t="shared" si="1"/>
        <v>0</v>
      </c>
      <c r="N70" s="133"/>
      <c r="O70" s="134"/>
      <c r="P70" s="4">
        <v>0</v>
      </c>
      <c r="Q70" s="204">
        <f t="shared" si="21"/>
        <v>0</v>
      </c>
      <c r="R70" s="119">
        <f t="shared" si="22"/>
        <v>0</v>
      </c>
      <c r="S70" s="4">
        <v>0</v>
      </c>
      <c r="T70" s="204">
        <f t="shared" si="23"/>
        <v>0</v>
      </c>
      <c r="U70" s="119">
        <f t="shared" si="37"/>
        <v>0</v>
      </c>
      <c r="V70" s="4">
        <v>0</v>
      </c>
      <c r="W70" s="204">
        <f t="shared" si="24"/>
        <v>0</v>
      </c>
      <c r="X70" s="119">
        <f t="shared" si="38"/>
        <v>0</v>
      </c>
      <c r="Y70" s="4">
        <v>0</v>
      </c>
      <c r="Z70" s="204">
        <f t="shared" si="25"/>
        <v>0</v>
      </c>
      <c r="AA70" s="119">
        <f t="shared" si="39"/>
        <v>0</v>
      </c>
      <c r="AB70" s="4">
        <v>0</v>
      </c>
      <c r="AC70" s="204">
        <f t="shared" si="26"/>
        <v>0</v>
      </c>
      <c r="AD70" s="119">
        <f t="shared" si="40"/>
        <v>0</v>
      </c>
      <c r="AE70" s="4">
        <v>0</v>
      </c>
      <c r="AF70" s="204">
        <f t="shared" si="27"/>
        <v>0</v>
      </c>
      <c r="AG70" s="119">
        <f t="shared" si="28"/>
        <v>0</v>
      </c>
      <c r="AH70" s="4">
        <v>0</v>
      </c>
      <c r="AI70" s="204">
        <f t="shared" si="29"/>
        <v>0</v>
      </c>
      <c r="AJ70" s="119">
        <f t="shared" si="30"/>
        <v>0</v>
      </c>
      <c r="AK70" s="4">
        <v>0</v>
      </c>
      <c r="AL70" s="204">
        <f t="shared" si="31"/>
        <v>0</v>
      </c>
      <c r="AM70" s="119">
        <f t="shared" si="32"/>
        <v>0</v>
      </c>
      <c r="AN70" s="4">
        <v>0</v>
      </c>
      <c r="AO70" s="204">
        <f t="shared" si="33"/>
        <v>0</v>
      </c>
      <c r="AP70" s="119">
        <f t="shared" si="34"/>
        <v>0</v>
      </c>
      <c r="AQ70" s="4">
        <v>0</v>
      </c>
      <c r="AR70" s="204">
        <f t="shared" si="35"/>
        <v>0</v>
      </c>
      <c r="AS70" s="119">
        <f t="shared" si="36"/>
        <v>0</v>
      </c>
    </row>
    <row r="71" spans="1:45" ht="18.75" customHeight="1" x14ac:dyDescent="0.35">
      <c r="A71" s="67">
        <v>2.2999999999999998</v>
      </c>
      <c r="B71" s="348"/>
      <c r="C71" s="419" t="s">
        <v>32</v>
      </c>
      <c r="D71" s="419"/>
      <c r="E71" s="22" t="s">
        <v>36</v>
      </c>
      <c r="F71" s="22" t="s">
        <v>54</v>
      </c>
      <c r="G71" s="22" t="s">
        <v>55</v>
      </c>
      <c r="H71" s="22" t="s">
        <v>55</v>
      </c>
      <c r="I71" s="424"/>
      <c r="J71" s="23" t="s">
        <v>56</v>
      </c>
      <c r="K71" s="3"/>
      <c r="L71" s="3"/>
      <c r="M71" s="119">
        <f t="shared" si="1"/>
        <v>0</v>
      </c>
      <c r="N71" s="133"/>
      <c r="O71" s="134"/>
      <c r="P71" s="4">
        <v>0</v>
      </c>
      <c r="Q71" s="204">
        <f t="shared" si="21"/>
        <v>0</v>
      </c>
      <c r="R71" s="119">
        <f t="shared" si="22"/>
        <v>0</v>
      </c>
      <c r="S71" s="4">
        <v>0</v>
      </c>
      <c r="T71" s="204">
        <f t="shared" si="23"/>
        <v>0</v>
      </c>
      <c r="U71" s="119">
        <f t="shared" si="37"/>
        <v>0</v>
      </c>
      <c r="V71" s="4">
        <v>0</v>
      </c>
      <c r="W71" s="204">
        <f t="shared" si="24"/>
        <v>0</v>
      </c>
      <c r="X71" s="119">
        <f t="shared" si="38"/>
        <v>0</v>
      </c>
      <c r="Y71" s="4">
        <v>0</v>
      </c>
      <c r="Z71" s="204">
        <f t="shared" si="25"/>
        <v>0</v>
      </c>
      <c r="AA71" s="119">
        <f t="shared" si="39"/>
        <v>0</v>
      </c>
      <c r="AB71" s="4">
        <v>0</v>
      </c>
      <c r="AC71" s="204">
        <f t="shared" si="26"/>
        <v>0</v>
      </c>
      <c r="AD71" s="119">
        <f t="shared" si="40"/>
        <v>0</v>
      </c>
      <c r="AE71" s="4">
        <v>0</v>
      </c>
      <c r="AF71" s="204">
        <f t="shared" si="27"/>
        <v>0</v>
      </c>
      <c r="AG71" s="119">
        <f t="shared" si="28"/>
        <v>0</v>
      </c>
      <c r="AH71" s="4">
        <v>0</v>
      </c>
      <c r="AI71" s="204">
        <f t="shared" si="29"/>
        <v>0</v>
      </c>
      <c r="AJ71" s="119">
        <f t="shared" si="30"/>
        <v>0</v>
      </c>
      <c r="AK71" s="4">
        <v>0</v>
      </c>
      <c r="AL71" s="204">
        <f t="shared" si="31"/>
        <v>0</v>
      </c>
      <c r="AM71" s="119">
        <f t="shared" si="32"/>
        <v>0</v>
      </c>
      <c r="AN71" s="4">
        <v>0</v>
      </c>
      <c r="AO71" s="204">
        <f t="shared" si="33"/>
        <v>0</v>
      </c>
      <c r="AP71" s="119">
        <f t="shared" si="34"/>
        <v>0</v>
      </c>
      <c r="AQ71" s="4">
        <v>0</v>
      </c>
      <c r="AR71" s="204">
        <f t="shared" si="35"/>
        <v>0</v>
      </c>
      <c r="AS71" s="119">
        <f t="shared" si="36"/>
        <v>0</v>
      </c>
    </row>
    <row r="72" spans="1:45" ht="18.75" customHeight="1" x14ac:dyDescent="0.35">
      <c r="A72" s="68">
        <v>3.1</v>
      </c>
      <c r="B72" s="350" t="s">
        <v>59</v>
      </c>
      <c r="C72" s="69" t="s">
        <v>5</v>
      </c>
      <c r="D72" s="70" t="s">
        <v>16</v>
      </c>
      <c r="E72" s="180" t="s">
        <v>7</v>
      </c>
      <c r="F72" s="180" t="s">
        <v>43</v>
      </c>
      <c r="G72" s="180" t="s">
        <v>44</v>
      </c>
      <c r="H72" s="180" t="s">
        <v>45</v>
      </c>
      <c r="I72" s="420" t="s">
        <v>101</v>
      </c>
      <c r="J72" s="48" t="s">
        <v>56</v>
      </c>
      <c r="K72" s="8"/>
      <c r="L72" s="8"/>
      <c r="M72" s="120">
        <f t="shared" si="1"/>
        <v>0</v>
      </c>
      <c r="N72" s="137"/>
      <c r="O72" s="138"/>
      <c r="P72" s="11">
        <v>0</v>
      </c>
      <c r="Q72" s="207">
        <f t="shared" si="21"/>
        <v>0</v>
      </c>
      <c r="R72" s="122">
        <f t="shared" si="22"/>
        <v>0</v>
      </c>
      <c r="S72" s="11">
        <v>0</v>
      </c>
      <c r="T72" s="207">
        <f t="shared" si="23"/>
        <v>0</v>
      </c>
      <c r="U72" s="122">
        <f t="shared" si="37"/>
        <v>0</v>
      </c>
      <c r="V72" s="11">
        <v>0</v>
      </c>
      <c r="W72" s="207">
        <f t="shared" si="24"/>
        <v>0</v>
      </c>
      <c r="X72" s="122">
        <f t="shared" si="38"/>
        <v>0</v>
      </c>
      <c r="Y72" s="11">
        <v>0</v>
      </c>
      <c r="Z72" s="207">
        <f t="shared" si="25"/>
        <v>0</v>
      </c>
      <c r="AA72" s="122">
        <f t="shared" si="39"/>
        <v>0</v>
      </c>
      <c r="AB72" s="11">
        <v>0</v>
      </c>
      <c r="AC72" s="207">
        <f t="shared" si="26"/>
        <v>0</v>
      </c>
      <c r="AD72" s="122">
        <f t="shared" si="40"/>
        <v>0</v>
      </c>
      <c r="AE72" s="11">
        <v>0</v>
      </c>
      <c r="AF72" s="207">
        <f t="shared" si="27"/>
        <v>0</v>
      </c>
      <c r="AG72" s="122">
        <f t="shared" si="28"/>
        <v>0</v>
      </c>
      <c r="AH72" s="11">
        <v>0</v>
      </c>
      <c r="AI72" s="207">
        <f t="shared" si="29"/>
        <v>0</v>
      </c>
      <c r="AJ72" s="122">
        <f t="shared" si="30"/>
        <v>0</v>
      </c>
      <c r="AK72" s="11">
        <v>0</v>
      </c>
      <c r="AL72" s="207">
        <f t="shared" si="31"/>
        <v>0</v>
      </c>
      <c r="AM72" s="122">
        <f t="shared" si="32"/>
        <v>0</v>
      </c>
      <c r="AN72" s="11">
        <v>0</v>
      </c>
      <c r="AO72" s="207">
        <f t="shared" si="33"/>
        <v>0</v>
      </c>
      <c r="AP72" s="122">
        <f t="shared" si="34"/>
        <v>0</v>
      </c>
      <c r="AQ72" s="11">
        <v>0</v>
      </c>
      <c r="AR72" s="207">
        <f t="shared" si="35"/>
        <v>0</v>
      </c>
      <c r="AS72" s="122">
        <f t="shared" si="36"/>
        <v>0</v>
      </c>
    </row>
    <row r="73" spans="1:45" ht="18.75" customHeight="1" x14ac:dyDescent="0.35">
      <c r="A73" s="71">
        <v>3.2</v>
      </c>
      <c r="B73" s="348"/>
      <c r="C73" s="181" t="s">
        <v>5</v>
      </c>
      <c r="D73" s="182" t="s">
        <v>9</v>
      </c>
      <c r="E73" s="22" t="s">
        <v>7</v>
      </c>
      <c r="F73" s="22" t="s">
        <v>43</v>
      </c>
      <c r="G73" s="22" t="s">
        <v>44</v>
      </c>
      <c r="H73" s="22" t="s">
        <v>45</v>
      </c>
      <c r="I73" s="421"/>
      <c r="J73" s="23" t="s">
        <v>56</v>
      </c>
      <c r="K73" s="3"/>
      <c r="L73" s="3"/>
      <c r="M73" s="119">
        <f t="shared" si="1"/>
        <v>0</v>
      </c>
      <c r="N73" s="133"/>
      <c r="O73" s="134"/>
      <c r="P73" s="4">
        <v>0</v>
      </c>
      <c r="Q73" s="204">
        <f t="shared" si="21"/>
        <v>0</v>
      </c>
      <c r="R73" s="119">
        <f t="shared" si="22"/>
        <v>0</v>
      </c>
      <c r="S73" s="4">
        <v>0</v>
      </c>
      <c r="T73" s="204">
        <f t="shared" si="23"/>
        <v>0</v>
      </c>
      <c r="U73" s="119">
        <f t="shared" si="37"/>
        <v>0</v>
      </c>
      <c r="V73" s="4">
        <v>0</v>
      </c>
      <c r="W73" s="204">
        <f t="shared" si="24"/>
        <v>0</v>
      </c>
      <c r="X73" s="119">
        <f t="shared" si="38"/>
        <v>0</v>
      </c>
      <c r="Y73" s="4">
        <v>0</v>
      </c>
      <c r="Z73" s="204">
        <f t="shared" si="25"/>
        <v>0</v>
      </c>
      <c r="AA73" s="119">
        <f t="shared" si="39"/>
        <v>0</v>
      </c>
      <c r="AB73" s="4">
        <v>0</v>
      </c>
      <c r="AC73" s="204">
        <f t="shared" si="26"/>
        <v>0</v>
      </c>
      <c r="AD73" s="119">
        <f t="shared" si="40"/>
        <v>0</v>
      </c>
      <c r="AE73" s="4">
        <v>0</v>
      </c>
      <c r="AF73" s="204">
        <f t="shared" si="27"/>
        <v>0</v>
      </c>
      <c r="AG73" s="119">
        <f t="shared" si="28"/>
        <v>0</v>
      </c>
      <c r="AH73" s="4">
        <v>0</v>
      </c>
      <c r="AI73" s="204">
        <f t="shared" si="29"/>
        <v>0</v>
      </c>
      <c r="AJ73" s="119">
        <f t="shared" si="30"/>
        <v>0</v>
      </c>
      <c r="AK73" s="4">
        <v>0</v>
      </c>
      <c r="AL73" s="204">
        <f t="shared" si="31"/>
        <v>0</v>
      </c>
      <c r="AM73" s="119">
        <f t="shared" si="32"/>
        <v>0</v>
      </c>
      <c r="AN73" s="4">
        <v>0</v>
      </c>
      <c r="AO73" s="204">
        <f t="shared" si="33"/>
        <v>0</v>
      </c>
      <c r="AP73" s="119">
        <f t="shared" si="34"/>
        <v>0</v>
      </c>
      <c r="AQ73" s="4">
        <v>0</v>
      </c>
      <c r="AR73" s="204">
        <f t="shared" si="35"/>
        <v>0</v>
      </c>
      <c r="AS73" s="119">
        <f t="shared" si="36"/>
        <v>0</v>
      </c>
    </row>
    <row r="74" spans="1:45" ht="29.15" customHeight="1" x14ac:dyDescent="0.35">
      <c r="A74" s="71">
        <v>3.3</v>
      </c>
      <c r="B74" s="348"/>
      <c r="C74" s="181" t="s">
        <v>5</v>
      </c>
      <c r="D74" s="182" t="s">
        <v>10</v>
      </c>
      <c r="E74" s="22" t="s">
        <v>7</v>
      </c>
      <c r="F74" s="22" t="s">
        <v>43</v>
      </c>
      <c r="G74" s="22" t="s">
        <v>44</v>
      </c>
      <c r="H74" s="22" t="s">
        <v>45</v>
      </c>
      <c r="I74" s="421"/>
      <c r="J74" s="23" t="s">
        <v>56</v>
      </c>
      <c r="K74" s="3"/>
      <c r="L74" s="3"/>
      <c r="M74" s="119">
        <f t="shared" si="1"/>
        <v>0</v>
      </c>
      <c r="N74" s="133"/>
      <c r="O74" s="134"/>
      <c r="P74" s="4">
        <v>0</v>
      </c>
      <c r="Q74" s="204">
        <f t="shared" si="21"/>
        <v>0</v>
      </c>
      <c r="R74" s="119">
        <f t="shared" si="22"/>
        <v>0</v>
      </c>
      <c r="S74" s="4">
        <v>0</v>
      </c>
      <c r="T74" s="204">
        <f t="shared" si="23"/>
        <v>0</v>
      </c>
      <c r="U74" s="119">
        <f t="shared" si="37"/>
        <v>0</v>
      </c>
      <c r="V74" s="4">
        <v>0</v>
      </c>
      <c r="W74" s="204">
        <f t="shared" si="24"/>
        <v>0</v>
      </c>
      <c r="X74" s="119">
        <f t="shared" si="38"/>
        <v>0</v>
      </c>
      <c r="Y74" s="4">
        <v>0</v>
      </c>
      <c r="Z74" s="204">
        <f t="shared" si="25"/>
        <v>0</v>
      </c>
      <c r="AA74" s="119">
        <f t="shared" si="39"/>
        <v>0</v>
      </c>
      <c r="AB74" s="4">
        <v>0</v>
      </c>
      <c r="AC74" s="204">
        <f t="shared" si="26"/>
        <v>0</v>
      </c>
      <c r="AD74" s="119">
        <f t="shared" si="40"/>
        <v>0</v>
      </c>
      <c r="AE74" s="4">
        <v>0</v>
      </c>
      <c r="AF74" s="204">
        <f t="shared" si="27"/>
        <v>0</v>
      </c>
      <c r="AG74" s="119">
        <f t="shared" si="28"/>
        <v>0</v>
      </c>
      <c r="AH74" s="4">
        <v>0</v>
      </c>
      <c r="AI74" s="204">
        <f t="shared" si="29"/>
        <v>0</v>
      </c>
      <c r="AJ74" s="119">
        <f t="shared" si="30"/>
        <v>0</v>
      </c>
      <c r="AK74" s="4">
        <v>0</v>
      </c>
      <c r="AL74" s="204">
        <f t="shared" si="31"/>
        <v>0</v>
      </c>
      <c r="AM74" s="119">
        <f t="shared" si="32"/>
        <v>0</v>
      </c>
      <c r="AN74" s="4">
        <v>0</v>
      </c>
      <c r="AO74" s="204">
        <f t="shared" si="33"/>
        <v>0</v>
      </c>
      <c r="AP74" s="119">
        <f t="shared" si="34"/>
        <v>0</v>
      </c>
      <c r="AQ74" s="4">
        <v>0</v>
      </c>
      <c r="AR74" s="204">
        <f t="shared" si="35"/>
        <v>0</v>
      </c>
      <c r="AS74" s="119">
        <f t="shared" si="36"/>
        <v>0</v>
      </c>
    </row>
    <row r="75" spans="1:45" ht="29.15" customHeight="1" x14ac:dyDescent="0.35">
      <c r="A75" s="71">
        <v>3.4</v>
      </c>
      <c r="B75" s="348"/>
      <c r="C75" s="181" t="s">
        <v>6</v>
      </c>
      <c r="D75" s="182" t="s">
        <v>16</v>
      </c>
      <c r="E75" s="22" t="s">
        <v>7</v>
      </c>
      <c r="F75" s="22" t="s">
        <v>46</v>
      </c>
      <c r="G75" s="22" t="s">
        <v>80</v>
      </c>
      <c r="H75" s="22" t="s">
        <v>47</v>
      </c>
      <c r="I75" s="421"/>
      <c r="J75" s="23" t="s">
        <v>56</v>
      </c>
      <c r="K75" s="3"/>
      <c r="L75" s="3"/>
      <c r="M75" s="119">
        <f>SUM(N75:O75)</f>
        <v>0</v>
      </c>
      <c r="N75" s="133"/>
      <c r="O75" s="134"/>
      <c r="P75" s="4">
        <v>0</v>
      </c>
      <c r="Q75" s="204">
        <f t="shared" si="21"/>
        <v>0</v>
      </c>
      <c r="R75" s="119">
        <f t="shared" si="22"/>
        <v>0</v>
      </c>
      <c r="S75" s="4">
        <v>0</v>
      </c>
      <c r="T75" s="204">
        <f t="shared" si="23"/>
        <v>0</v>
      </c>
      <c r="U75" s="119">
        <f t="shared" si="37"/>
        <v>0</v>
      </c>
      <c r="V75" s="4">
        <v>0</v>
      </c>
      <c r="W75" s="204">
        <f t="shared" si="24"/>
        <v>0</v>
      </c>
      <c r="X75" s="119">
        <f t="shared" si="38"/>
        <v>0</v>
      </c>
      <c r="Y75" s="4">
        <v>0</v>
      </c>
      <c r="Z75" s="204">
        <f t="shared" si="25"/>
        <v>0</v>
      </c>
      <c r="AA75" s="119">
        <f t="shared" si="39"/>
        <v>0</v>
      </c>
      <c r="AB75" s="4">
        <v>0</v>
      </c>
      <c r="AC75" s="204">
        <f t="shared" si="26"/>
        <v>0</v>
      </c>
      <c r="AD75" s="119">
        <f t="shared" si="40"/>
        <v>0</v>
      </c>
      <c r="AE75" s="4">
        <v>0</v>
      </c>
      <c r="AF75" s="204">
        <f t="shared" si="27"/>
        <v>0</v>
      </c>
      <c r="AG75" s="119">
        <f t="shared" si="28"/>
        <v>0</v>
      </c>
      <c r="AH75" s="4">
        <v>0</v>
      </c>
      <c r="AI75" s="204">
        <f t="shared" si="29"/>
        <v>0</v>
      </c>
      <c r="AJ75" s="119">
        <f t="shared" si="30"/>
        <v>0</v>
      </c>
      <c r="AK75" s="4">
        <v>0</v>
      </c>
      <c r="AL75" s="204">
        <f t="shared" si="31"/>
        <v>0</v>
      </c>
      <c r="AM75" s="119">
        <f t="shared" si="32"/>
        <v>0</v>
      </c>
      <c r="AN75" s="4">
        <v>0</v>
      </c>
      <c r="AO75" s="204">
        <f t="shared" si="33"/>
        <v>0</v>
      </c>
      <c r="AP75" s="119">
        <f t="shared" si="34"/>
        <v>0</v>
      </c>
      <c r="AQ75" s="4">
        <v>0</v>
      </c>
      <c r="AR75" s="204">
        <f t="shared" si="35"/>
        <v>0</v>
      </c>
      <c r="AS75" s="119">
        <f t="shared" si="36"/>
        <v>0</v>
      </c>
    </row>
    <row r="76" spans="1:45" ht="29.15" customHeight="1" x14ac:dyDescent="0.35">
      <c r="A76" s="71">
        <v>3.5</v>
      </c>
      <c r="B76" s="348"/>
      <c r="C76" s="181" t="s">
        <v>6</v>
      </c>
      <c r="D76" s="182" t="s">
        <v>16</v>
      </c>
      <c r="E76" s="22" t="s">
        <v>12</v>
      </c>
      <c r="F76" s="22" t="s">
        <v>46</v>
      </c>
      <c r="G76" s="22" t="s">
        <v>80</v>
      </c>
      <c r="H76" s="22" t="s">
        <v>47</v>
      </c>
      <c r="I76" s="421"/>
      <c r="J76" s="23" t="s">
        <v>56</v>
      </c>
      <c r="K76" s="3"/>
      <c r="L76" s="3"/>
      <c r="M76" s="119">
        <f t="shared" si="1"/>
        <v>0</v>
      </c>
      <c r="N76" s="133"/>
      <c r="O76" s="134"/>
      <c r="P76" s="4">
        <v>0</v>
      </c>
      <c r="Q76" s="204">
        <f t="shared" ref="Q76:Q101" si="41">M76*(P76)</f>
        <v>0</v>
      </c>
      <c r="R76" s="119">
        <f t="shared" ref="R76:R101" si="42">SUM(M76)-Q76</f>
        <v>0</v>
      </c>
      <c r="S76" s="4">
        <v>0</v>
      </c>
      <c r="T76" s="204">
        <f t="shared" ref="T76:T101" si="43">M76*(S76)</f>
        <v>0</v>
      </c>
      <c r="U76" s="119">
        <f t="shared" si="37"/>
        <v>0</v>
      </c>
      <c r="V76" s="4">
        <v>0</v>
      </c>
      <c r="W76" s="204">
        <f t="shared" ref="W76:W101" si="44">M76*(V76)</f>
        <v>0</v>
      </c>
      <c r="X76" s="119">
        <f t="shared" si="38"/>
        <v>0</v>
      </c>
      <c r="Y76" s="4">
        <v>0</v>
      </c>
      <c r="Z76" s="204">
        <f t="shared" ref="Z76:Z101" si="45">M76*(Y76)</f>
        <v>0</v>
      </c>
      <c r="AA76" s="119">
        <f t="shared" si="39"/>
        <v>0</v>
      </c>
      <c r="AB76" s="4">
        <v>0</v>
      </c>
      <c r="AC76" s="204">
        <f t="shared" ref="AC76:AC101" si="46">M76*(AB76)</f>
        <v>0</v>
      </c>
      <c r="AD76" s="119">
        <f t="shared" si="40"/>
        <v>0</v>
      </c>
      <c r="AE76" s="4">
        <v>0</v>
      </c>
      <c r="AF76" s="204">
        <f t="shared" ref="AF76:AF101" si="47">M76*(AE76)</f>
        <v>0</v>
      </c>
      <c r="AG76" s="119">
        <f t="shared" ref="AG76:AG101" si="48">SUM(M76)-AF76</f>
        <v>0</v>
      </c>
      <c r="AH76" s="4">
        <v>0</v>
      </c>
      <c r="AI76" s="204">
        <f t="shared" ref="AI76:AI101" si="49">M76*(AH76)</f>
        <v>0</v>
      </c>
      <c r="AJ76" s="119">
        <f t="shared" ref="AJ76:AJ101" si="50">SUM(M76)-AI76</f>
        <v>0</v>
      </c>
      <c r="AK76" s="4">
        <v>0</v>
      </c>
      <c r="AL76" s="204">
        <f t="shared" ref="AL76:AL101" si="51">M76*(AK76)</f>
        <v>0</v>
      </c>
      <c r="AM76" s="119">
        <f t="shared" ref="AM76:AM101" si="52">SUM(M76)-AL76</f>
        <v>0</v>
      </c>
      <c r="AN76" s="4">
        <v>0</v>
      </c>
      <c r="AO76" s="204">
        <f t="shared" ref="AO76:AO101" si="53">M76*(AN76)</f>
        <v>0</v>
      </c>
      <c r="AP76" s="119">
        <f t="shared" ref="AP76:AP101" si="54">SUM(M76)-AO76</f>
        <v>0</v>
      </c>
      <c r="AQ76" s="4">
        <v>0</v>
      </c>
      <c r="AR76" s="204">
        <f t="shared" ref="AR76:AR101" si="55">M76*(AQ76)</f>
        <v>0</v>
      </c>
      <c r="AS76" s="119">
        <f t="shared" ref="AS76:AS101" si="56">SUM(M76)-AR76</f>
        <v>0</v>
      </c>
    </row>
    <row r="77" spans="1:45" ht="29.15" customHeight="1" x14ac:dyDescent="0.35">
      <c r="A77" s="71">
        <v>3.6</v>
      </c>
      <c r="B77" s="348"/>
      <c r="C77" s="181" t="s">
        <v>6</v>
      </c>
      <c r="D77" s="182" t="s">
        <v>16</v>
      </c>
      <c r="E77" s="22" t="s">
        <v>13</v>
      </c>
      <c r="F77" s="22" t="s">
        <v>46</v>
      </c>
      <c r="G77" s="22" t="s">
        <v>80</v>
      </c>
      <c r="H77" s="22" t="s">
        <v>47</v>
      </c>
      <c r="I77" s="421"/>
      <c r="J77" s="23" t="s">
        <v>56</v>
      </c>
      <c r="K77" s="3"/>
      <c r="L77" s="3"/>
      <c r="M77" s="119">
        <f t="shared" ref="M77:M101" si="57">SUM(N77:O77)</f>
        <v>0</v>
      </c>
      <c r="N77" s="133"/>
      <c r="O77" s="134"/>
      <c r="P77" s="4">
        <v>0</v>
      </c>
      <c r="Q77" s="204">
        <f t="shared" si="41"/>
        <v>0</v>
      </c>
      <c r="R77" s="119">
        <f t="shared" si="42"/>
        <v>0</v>
      </c>
      <c r="S77" s="4">
        <v>0</v>
      </c>
      <c r="T77" s="204">
        <f t="shared" si="43"/>
        <v>0</v>
      </c>
      <c r="U77" s="119">
        <f t="shared" ref="U77:U101" si="58">M77-T77</f>
        <v>0</v>
      </c>
      <c r="V77" s="4">
        <v>0</v>
      </c>
      <c r="W77" s="204">
        <f t="shared" si="44"/>
        <v>0</v>
      </c>
      <c r="X77" s="119">
        <f t="shared" ref="X77:X101" si="59">M77-W77</f>
        <v>0</v>
      </c>
      <c r="Y77" s="4">
        <v>0</v>
      </c>
      <c r="Z77" s="204">
        <f t="shared" si="45"/>
        <v>0</v>
      </c>
      <c r="AA77" s="119">
        <f t="shared" ref="AA77:AA101" si="60">M77-Z77</f>
        <v>0</v>
      </c>
      <c r="AB77" s="4">
        <v>0</v>
      </c>
      <c r="AC77" s="204">
        <f t="shared" si="46"/>
        <v>0</v>
      </c>
      <c r="AD77" s="119">
        <f t="shared" ref="AD77:AD101" si="61">M77-AC77</f>
        <v>0</v>
      </c>
      <c r="AE77" s="4">
        <v>0</v>
      </c>
      <c r="AF77" s="204">
        <f t="shared" si="47"/>
        <v>0</v>
      </c>
      <c r="AG77" s="119">
        <f t="shared" si="48"/>
        <v>0</v>
      </c>
      <c r="AH77" s="4">
        <v>0</v>
      </c>
      <c r="AI77" s="204">
        <f t="shared" si="49"/>
        <v>0</v>
      </c>
      <c r="AJ77" s="119">
        <f t="shared" si="50"/>
        <v>0</v>
      </c>
      <c r="AK77" s="4">
        <v>0</v>
      </c>
      <c r="AL77" s="204">
        <f t="shared" si="51"/>
        <v>0</v>
      </c>
      <c r="AM77" s="119">
        <f t="shared" si="52"/>
        <v>0</v>
      </c>
      <c r="AN77" s="4">
        <v>0</v>
      </c>
      <c r="AO77" s="204">
        <f t="shared" si="53"/>
        <v>0</v>
      </c>
      <c r="AP77" s="119">
        <f t="shared" si="54"/>
        <v>0</v>
      </c>
      <c r="AQ77" s="4">
        <v>0</v>
      </c>
      <c r="AR77" s="204">
        <f t="shared" si="55"/>
        <v>0</v>
      </c>
      <c r="AS77" s="119">
        <f t="shared" si="56"/>
        <v>0</v>
      </c>
    </row>
    <row r="78" spans="1:45" ht="29.15" customHeight="1" x14ac:dyDescent="0.35">
      <c r="A78" s="71">
        <v>3.7</v>
      </c>
      <c r="B78" s="348"/>
      <c r="C78" s="181" t="s">
        <v>6</v>
      </c>
      <c r="D78" s="182" t="s">
        <v>16</v>
      </c>
      <c r="E78" s="22" t="s">
        <v>14</v>
      </c>
      <c r="F78" s="22" t="s">
        <v>46</v>
      </c>
      <c r="G78" s="22" t="s">
        <v>80</v>
      </c>
      <c r="H78" s="22" t="s">
        <v>47</v>
      </c>
      <c r="I78" s="421"/>
      <c r="J78" s="23" t="s">
        <v>56</v>
      </c>
      <c r="K78" s="3"/>
      <c r="L78" s="3"/>
      <c r="M78" s="119">
        <f t="shared" si="57"/>
        <v>0</v>
      </c>
      <c r="N78" s="133"/>
      <c r="O78" s="134"/>
      <c r="P78" s="4">
        <v>0</v>
      </c>
      <c r="Q78" s="204">
        <f t="shared" si="41"/>
        <v>0</v>
      </c>
      <c r="R78" s="119">
        <f t="shared" si="42"/>
        <v>0</v>
      </c>
      <c r="S78" s="4">
        <v>0</v>
      </c>
      <c r="T78" s="204">
        <f t="shared" si="43"/>
        <v>0</v>
      </c>
      <c r="U78" s="119">
        <f t="shared" si="58"/>
        <v>0</v>
      </c>
      <c r="V78" s="4">
        <v>0</v>
      </c>
      <c r="W78" s="204">
        <f t="shared" si="44"/>
        <v>0</v>
      </c>
      <c r="X78" s="119">
        <f t="shared" si="59"/>
        <v>0</v>
      </c>
      <c r="Y78" s="4">
        <v>0</v>
      </c>
      <c r="Z78" s="204">
        <f t="shared" si="45"/>
        <v>0</v>
      </c>
      <c r="AA78" s="119">
        <f t="shared" si="60"/>
        <v>0</v>
      </c>
      <c r="AB78" s="4">
        <v>0</v>
      </c>
      <c r="AC78" s="204">
        <f t="shared" si="46"/>
        <v>0</v>
      </c>
      <c r="AD78" s="119">
        <f t="shared" si="61"/>
        <v>0</v>
      </c>
      <c r="AE78" s="4">
        <v>0</v>
      </c>
      <c r="AF78" s="204">
        <f t="shared" si="47"/>
        <v>0</v>
      </c>
      <c r="AG78" s="119">
        <f t="shared" si="48"/>
        <v>0</v>
      </c>
      <c r="AH78" s="4">
        <v>0</v>
      </c>
      <c r="AI78" s="204">
        <f t="shared" si="49"/>
        <v>0</v>
      </c>
      <c r="AJ78" s="119">
        <f t="shared" si="50"/>
        <v>0</v>
      </c>
      <c r="AK78" s="4">
        <v>0</v>
      </c>
      <c r="AL78" s="204">
        <f t="shared" si="51"/>
        <v>0</v>
      </c>
      <c r="AM78" s="119">
        <f t="shared" si="52"/>
        <v>0</v>
      </c>
      <c r="AN78" s="4">
        <v>0</v>
      </c>
      <c r="AO78" s="204">
        <f t="shared" si="53"/>
        <v>0</v>
      </c>
      <c r="AP78" s="119">
        <f t="shared" si="54"/>
        <v>0</v>
      </c>
      <c r="AQ78" s="4">
        <v>0</v>
      </c>
      <c r="AR78" s="204">
        <f t="shared" si="55"/>
        <v>0</v>
      </c>
      <c r="AS78" s="119">
        <f t="shared" si="56"/>
        <v>0</v>
      </c>
    </row>
    <row r="79" spans="1:45" ht="29.15" customHeight="1" x14ac:dyDescent="0.35">
      <c r="A79" s="71">
        <v>3.8</v>
      </c>
      <c r="B79" s="348"/>
      <c r="C79" s="181" t="s">
        <v>6</v>
      </c>
      <c r="D79" s="182" t="s">
        <v>9</v>
      </c>
      <c r="E79" s="22" t="s">
        <v>7</v>
      </c>
      <c r="F79" s="22" t="s">
        <v>79</v>
      </c>
      <c r="G79" s="22" t="s">
        <v>81</v>
      </c>
      <c r="H79" s="22" t="s">
        <v>78</v>
      </c>
      <c r="I79" s="421"/>
      <c r="J79" s="23" t="s">
        <v>56</v>
      </c>
      <c r="K79" s="3"/>
      <c r="L79" s="3"/>
      <c r="M79" s="119">
        <f t="shared" si="57"/>
        <v>0</v>
      </c>
      <c r="N79" s="133"/>
      <c r="O79" s="134"/>
      <c r="P79" s="4">
        <v>0</v>
      </c>
      <c r="Q79" s="204">
        <f t="shared" si="41"/>
        <v>0</v>
      </c>
      <c r="R79" s="119">
        <f t="shared" si="42"/>
        <v>0</v>
      </c>
      <c r="S79" s="4">
        <v>0</v>
      </c>
      <c r="T79" s="204">
        <f t="shared" si="43"/>
        <v>0</v>
      </c>
      <c r="U79" s="119">
        <f t="shared" si="58"/>
        <v>0</v>
      </c>
      <c r="V79" s="4">
        <v>0</v>
      </c>
      <c r="W79" s="204">
        <f t="shared" si="44"/>
        <v>0</v>
      </c>
      <c r="X79" s="119">
        <f t="shared" si="59"/>
        <v>0</v>
      </c>
      <c r="Y79" s="4">
        <v>0</v>
      </c>
      <c r="Z79" s="204">
        <f t="shared" si="45"/>
        <v>0</v>
      </c>
      <c r="AA79" s="119">
        <f t="shared" si="60"/>
        <v>0</v>
      </c>
      <c r="AB79" s="4">
        <v>0</v>
      </c>
      <c r="AC79" s="204">
        <f t="shared" si="46"/>
        <v>0</v>
      </c>
      <c r="AD79" s="119">
        <f t="shared" si="61"/>
        <v>0</v>
      </c>
      <c r="AE79" s="4">
        <v>0</v>
      </c>
      <c r="AF79" s="204">
        <f t="shared" si="47"/>
        <v>0</v>
      </c>
      <c r="AG79" s="119">
        <f t="shared" si="48"/>
        <v>0</v>
      </c>
      <c r="AH79" s="4">
        <v>0</v>
      </c>
      <c r="AI79" s="204">
        <f t="shared" si="49"/>
        <v>0</v>
      </c>
      <c r="AJ79" s="119">
        <f t="shared" si="50"/>
        <v>0</v>
      </c>
      <c r="AK79" s="4">
        <v>0</v>
      </c>
      <c r="AL79" s="204">
        <f t="shared" si="51"/>
        <v>0</v>
      </c>
      <c r="AM79" s="119">
        <f t="shared" si="52"/>
        <v>0</v>
      </c>
      <c r="AN79" s="4">
        <v>0</v>
      </c>
      <c r="AO79" s="204">
        <f t="shared" si="53"/>
        <v>0</v>
      </c>
      <c r="AP79" s="119">
        <f t="shared" si="54"/>
        <v>0</v>
      </c>
      <c r="AQ79" s="4">
        <v>0</v>
      </c>
      <c r="AR79" s="204">
        <f t="shared" si="55"/>
        <v>0</v>
      </c>
      <c r="AS79" s="119">
        <f t="shared" si="56"/>
        <v>0</v>
      </c>
    </row>
    <row r="80" spans="1:45" ht="29.15" customHeight="1" x14ac:dyDescent="0.35">
      <c r="A80" s="71">
        <v>3.9</v>
      </c>
      <c r="B80" s="348"/>
      <c r="C80" s="181" t="s">
        <v>6</v>
      </c>
      <c r="D80" s="182" t="s">
        <v>9</v>
      </c>
      <c r="E80" s="22" t="s">
        <v>12</v>
      </c>
      <c r="F80" s="22" t="s">
        <v>79</v>
      </c>
      <c r="G80" s="22" t="s">
        <v>81</v>
      </c>
      <c r="H80" s="22" t="s">
        <v>78</v>
      </c>
      <c r="I80" s="421"/>
      <c r="J80" s="23" t="s">
        <v>56</v>
      </c>
      <c r="K80" s="3"/>
      <c r="L80" s="3"/>
      <c r="M80" s="119">
        <f t="shared" si="57"/>
        <v>0</v>
      </c>
      <c r="N80" s="133"/>
      <c r="O80" s="134"/>
      <c r="P80" s="4">
        <v>0</v>
      </c>
      <c r="Q80" s="204">
        <f t="shared" si="41"/>
        <v>0</v>
      </c>
      <c r="R80" s="119">
        <f t="shared" si="42"/>
        <v>0</v>
      </c>
      <c r="S80" s="4">
        <v>0</v>
      </c>
      <c r="T80" s="204">
        <f t="shared" si="43"/>
        <v>0</v>
      </c>
      <c r="U80" s="119">
        <f t="shared" si="58"/>
        <v>0</v>
      </c>
      <c r="V80" s="4">
        <v>0</v>
      </c>
      <c r="W80" s="204">
        <f t="shared" si="44"/>
        <v>0</v>
      </c>
      <c r="X80" s="119">
        <f t="shared" si="59"/>
        <v>0</v>
      </c>
      <c r="Y80" s="4">
        <v>0</v>
      </c>
      <c r="Z80" s="204">
        <f t="shared" si="45"/>
        <v>0</v>
      </c>
      <c r="AA80" s="119">
        <f t="shared" si="60"/>
        <v>0</v>
      </c>
      <c r="AB80" s="4">
        <v>0</v>
      </c>
      <c r="AC80" s="204">
        <f t="shared" si="46"/>
        <v>0</v>
      </c>
      <c r="AD80" s="119">
        <f t="shared" si="61"/>
        <v>0</v>
      </c>
      <c r="AE80" s="4">
        <v>0</v>
      </c>
      <c r="AF80" s="204">
        <f t="shared" si="47"/>
        <v>0</v>
      </c>
      <c r="AG80" s="119">
        <f t="shared" si="48"/>
        <v>0</v>
      </c>
      <c r="AH80" s="4">
        <v>0</v>
      </c>
      <c r="AI80" s="204">
        <f t="shared" si="49"/>
        <v>0</v>
      </c>
      <c r="AJ80" s="119">
        <f t="shared" si="50"/>
        <v>0</v>
      </c>
      <c r="AK80" s="4">
        <v>0</v>
      </c>
      <c r="AL80" s="204">
        <f t="shared" si="51"/>
        <v>0</v>
      </c>
      <c r="AM80" s="119">
        <f t="shared" si="52"/>
        <v>0</v>
      </c>
      <c r="AN80" s="4">
        <v>0</v>
      </c>
      <c r="AO80" s="204">
        <f t="shared" si="53"/>
        <v>0</v>
      </c>
      <c r="AP80" s="119">
        <f t="shared" si="54"/>
        <v>0</v>
      </c>
      <c r="AQ80" s="4">
        <v>0</v>
      </c>
      <c r="AR80" s="204">
        <f t="shared" si="55"/>
        <v>0</v>
      </c>
      <c r="AS80" s="119">
        <f t="shared" si="56"/>
        <v>0</v>
      </c>
    </row>
    <row r="81" spans="1:45" ht="29.15" customHeight="1" x14ac:dyDescent="0.35">
      <c r="A81" s="72">
        <v>3.1</v>
      </c>
      <c r="B81" s="348"/>
      <c r="C81" s="181" t="s">
        <v>6</v>
      </c>
      <c r="D81" s="182" t="s">
        <v>9</v>
      </c>
      <c r="E81" s="22" t="s">
        <v>13</v>
      </c>
      <c r="F81" s="22" t="s">
        <v>79</v>
      </c>
      <c r="G81" s="22" t="s">
        <v>81</v>
      </c>
      <c r="H81" s="22" t="s">
        <v>78</v>
      </c>
      <c r="I81" s="421"/>
      <c r="J81" s="23" t="s">
        <v>56</v>
      </c>
      <c r="K81" s="3"/>
      <c r="L81" s="3"/>
      <c r="M81" s="119">
        <f t="shared" si="57"/>
        <v>0</v>
      </c>
      <c r="N81" s="133"/>
      <c r="O81" s="134"/>
      <c r="P81" s="4">
        <v>0</v>
      </c>
      <c r="Q81" s="204">
        <f t="shared" si="41"/>
        <v>0</v>
      </c>
      <c r="R81" s="119">
        <f t="shared" si="42"/>
        <v>0</v>
      </c>
      <c r="S81" s="4">
        <v>0</v>
      </c>
      <c r="T81" s="204">
        <f t="shared" si="43"/>
        <v>0</v>
      </c>
      <c r="U81" s="119">
        <f t="shared" si="58"/>
        <v>0</v>
      </c>
      <c r="V81" s="4">
        <v>0</v>
      </c>
      <c r="W81" s="204">
        <f t="shared" si="44"/>
        <v>0</v>
      </c>
      <c r="X81" s="119">
        <f t="shared" si="59"/>
        <v>0</v>
      </c>
      <c r="Y81" s="4">
        <v>0</v>
      </c>
      <c r="Z81" s="204">
        <f t="shared" si="45"/>
        <v>0</v>
      </c>
      <c r="AA81" s="119">
        <f t="shared" si="60"/>
        <v>0</v>
      </c>
      <c r="AB81" s="4">
        <v>0</v>
      </c>
      <c r="AC81" s="204">
        <f t="shared" si="46"/>
        <v>0</v>
      </c>
      <c r="AD81" s="119">
        <f t="shared" si="61"/>
        <v>0</v>
      </c>
      <c r="AE81" s="4">
        <v>0</v>
      </c>
      <c r="AF81" s="204">
        <f t="shared" si="47"/>
        <v>0</v>
      </c>
      <c r="AG81" s="119">
        <f t="shared" si="48"/>
        <v>0</v>
      </c>
      <c r="AH81" s="4">
        <v>0</v>
      </c>
      <c r="AI81" s="204">
        <f t="shared" si="49"/>
        <v>0</v>
      </c>
      <c r="AJ81" s="119">
        <f t="shared" si="50"/>
        <v>0</v>
      </c>
      <c r="AK81" s="4">
        <v>0</v>
      </c>
      <c r="AL81" s="204">
        <f t="shared" si="51"/>
        <v>0</v>
      </c>
      <c r="AM81" s="119">
        <f t="shared" si="52"/>
        <v>0</v>
      </c>
      <c r="AN81" s="4">
        <v>0</v>
      </c>
      <c r="AO81" s="204">
        <f t="shared" si="53"/>
        <v>0</v>
      </c>
      <c r="AP81" s="119">
        <f t="shared" si="54"/>
        <v>0</v>
      </c>
      <c r="AQ81" s="4">
        <v>0</v>
      </c>
      <c r="AR81" s="204">
        <f t="shared" si="55"/>
        <v>0</v>
      </c>
      <c r="AS81" s="119">
        <f t="shared" si="56"/>
        <v>0</v>
      </c>
    </row>
    <row r="82" spans="1:45" ht="29.15" customHeight="1" x14ac:dyDescent="0.35">
      <c r="A82" s="71">
        <v>3.11</v>
      </c>
      <c r="B82" s="348"/>
      <c r="C82" s="181" t="s">
        <v>6</v>
      </c>
      <c r="D82" s="182" t="s">
        <v>9</v>
      </c>
      <c r="E82" s="22" t="s">
        <v>14</v>
      </c>
      <c r="F82" s="22" t="s">
        <v>79</v>
      </c>
      <c r="G82" s="22" t="s">
        <v>81</v>
      </c>
      <c r="H82" s="22" t="s">
        <v>78</v>
      </c>
      <c r="I82" s="421"/>
      <c r="J82" s="23" t="s">
        <v>56</v>
      </c>
      <c r="K82" s="3"/>
      <c r="L82" s="3"/>
      <c r="M82" s="119">
        <f t="shared" si="57"/>
        <v>0</v>
      </c>
      <c r="N82" s="133"/>
      <c r="O82" s="134"/>
      <c r="P82" s="4">
        <v>0</v>
      </c>
      <c r="Q82" s="204">
        <f t="shared" si="41"/>
        <v>0</v>
      </c>
      <c r="R82" s="119">
        <f t="shared" si="42"/>
        <v>0</v>
      </c>
      <c r="S82" s="4">
        <v>0</v>
      </c>
      <c r="T82" s="204">
        <f t="shared" si="43"/>
        <v>0</v>
      </c>
      <c r="U82" s="119">
        <f t="shared" si="58"/>
        <v>0</v>
      </c>
      <c r="V82" s="4">
        <v>0</v>
      </c>
      <c r="W82" s="204">
        <f t="shared" si="44"/>
        <v>0</v>
      </c>
      <c r="X82" s="119">
        <f t="shared" si="59"/>
        <v>0</v>
      </c>
      <c r="Y82" s="4">
        <v>0</v>
      </c>
      <c r="Z82" s="204">
        <f t="shared" si="45"/>
        <v>0</v>
      </c>
      <c r="AA82" s="119">
        <f t="shared" si="60"/>
        <v>0</v>
      </c>
      <c r="AB82" s="4">
        <v>0</v>
      </c>
      <c r="AC82" s="204">
        <f t="shared" si="46"/>
        <v>0</v>
      </c>
      <c r="AD82" s="119">
        <f t="shared" si="61"/>
        <v>0</v>
      </c>
      <c r="AE82" s="4">
        <v>0</v>
      </c>
      <c r="AF82" s="204">
        <f t="shared" si="47"/>
        <v>0</v>
      </c>
      <c r="AG82" s="119">
        <f t="shared" si="48"/>
        <v>0</v>
      </c>
      <c r="AH82" s="4">
        <v>0</v>
      </c>
      <c r="AI82" s="204">
        <f t="shared" si="49"/>
        <v>0</v>
      </c>
      <c r="AJ82" s="119">
        <f t="shared" si="50"/>
        <v>0</v>
      </c>
      <c r="AK82" s="4">
        <v>0</v>
      </c>
      <c r="AL82" s="204">
        <f t="shared" si="51"/>
        <v>0</v>
      </c>
      <c r="AM82" s="119">
        <f t="shared" si="52"/>
        <v>0</v>
      </c>
      <c r="AN82" s="4">
        <v>0</v>
      </c>
      <c r="AO82" s="204">
        <f t="shared" si="53"/>
        <v>0</v>
      </c>
      <c r="AP82" s="119">
        <f t="shared" si="54"/>
        <v>0</v>
      </c>
      <c r="AQ82" s="4">
        <v>0</v>
      </c>
      <c r="AR82" s="204">
        <f t="shared" si="55"/>
        <v>0</v>
      </c>
      <c r="AS82" s="119">
        <f t="shared" si="56"/>
        <v>0</v>
      </c>
    </row>
    <row r="83" spans="1:45" ht="29.15" customHeight="1" x14ac:dyDescent="0.35">
      <c r="A83" s="71">
        <v>3.12</v>
      </c>
      <c r="B83" s="348"/>
      <c r="C83" s="181" t="s">
        <v>6</v>
      </c>
      <c r="D83" s="182" t="s">
        <v>10</v>
      </c>
      <c r="E83" s="22" t="s">
        <v>7</v>
      </c>
      <c r="F83" s="22" t="s">
        <v>79</v>
      </c>
      <c r="G83" s="22" t="s">
        <v>81</v>
      </c>
      <c r="H83" s="22" t="s">
        <v>78</v>
      </c>
      <c r="I83" s="421"/>
      <c r="J83" s="23" t="s">
        <v>56</v>
      </c>
      <c r="K83" s="3"/>
      <c r="L83" s="3"/>
      <c r="M83" s="119">
        <f t="shared" si="57"/>
        <v>0</v>
      </c>
      <c r="N83" s="133"/>
      <c r="O83" s="134"/>
      <c r="P83" s="4">
        <v>0</v>
      </c>
      <c r="Q83" s="204">
        <f t="shared" si="41"/>
        <v>0</v>
      </c>
      <c r="R83" s="119">
        <f t="shared" si="42"/>
        <v>0</v>
      </c>
      <c r="S83" s="4">
        <v>0</v>
      </c>
      <c r="T83" s="204">
        <f t="shared" si="43"/>
        <v>0</v>
      </c>
      <c r="U83" s="119">
        <f t="shared" si="58"/>
        <v>0</v>
      </c>
      <c r="V83" s="4">
        <v>0</v>
      </c>
      <c r="W83" s="204">
        <f t="shared" si="44"/>
        <v>0</v>
      </c>
      <c r="X83" s="119">
        <f t="shared" si="59"/>
        <v>0</v>
      </c>
      <c r="Y83" s="4">
        <v>0</v>
      </c>
      <c r="Z83" s="204">
        <f t="shared" si="45"/>
        <v>0</v>
      </c>
      <c r="AA83" s="119">
        <f t="shared" si="60"/>
        <v>0</v>
      </c>
      <c r="AB83" s="4">
        <v>0</v>
      </c>
      <c r="AC83" s="204">
        <f t="shared" si="46"/>
        <v>0</v>
      </c>
      <c r="AD83" s="119">
        <f t="shared" si="61"/>
        <v>0</v>
      </c>
      <c r="AE83" s="4">
        <v>0</v>
      </c>
      <c r="AF83" s="204">
        <f t="shared" si="47"/>
        <v>0</v>
      </c>
      <c r="AG83" s="119">
        <f t="shared" si="48"/>
        <v>0</v>
      </c>
      <c r="AH83" s="4">
        <v>0</v>
      </c>
      <c r="AI83" s="204">
        <f t="shared" si="49"/>
        <v>0</v>
      </c>
      <c r="AJ83" s="119">
        <f t="shared" si="50"/>
        <v>0</v>
      </c>
      <c r="AK83" s="4">
        <v>0</v>
      </c>
      <c r="AL83" s="204">
        <f t="shared" si="51"/>
        <v>0</v>
      </c>
      <c r="AM83" s="119">
        <f t="shared" si="52"/>
        <v>0</v>
      </c>
      <c r="AN83" s="4">
        <v>0</v>
      </c>
      <c r="AO83" s="204">
        <f t="shared" si="53"/>
        <v>0</v>
      </c>
      <c r="AP83" s="119">
        <f t="shared" si="54"/>
        <v>0</v>
      </c>
      <c r="AQ83" s="4">
        <v>0</v>
      </c>
      <c r="AR83" s="204">
        <f t="shared" si="55"/>
        <v>0</v>
      </c>
      <c r="AS83" s="119">
        <f t="shared" si="56"/>
        <v>0</v>
      </c>
    </row>
    <row r="84" spans="1:45" ht="29.15" customHeight="1" x14ac:dyDescent="0.35">
      <c r="A84" s="72">
        <v>3.13</v>
      </c>
      <c r="B84" s="348"/>
      <c r="C84" s="181" t="s">
        <v>6</v>
      </c>
      <c r="D84" s="182" t="s">
        <v>10</v>
      </c>
      <c r="E84" s="22" t="s">
        <v>12</v>
      </c>
      <c r="F84" s="22" t="s">
        <v>79</v>
      </c>
      <c r="G84" s="22" t="s">
        <v>81</v>
      </c>
      <c r="H84" s="22" t="s">
        <v>78</v>
      </c>
      <c r="I84" s="421"/>
      <c r="J84" s="23" t="s">
        <v>56</v>
      </c>
      <c r="K84" s="3"/>
      <c r="L84" s="3"/>
      <c r="M84" s="119">
        <f t="shared" si="57"/>
        <v>0</v>
      </c>
      <c r="N84" s="133"/>
      <c r="O84" s="134"/>
      <c r="P84" s="4">
        <v>0</v>
      </c>
      <c r="Q84" s="204">
        <f t="shared" si="41"/>
        <v>0</v>
      </c>
      <c r="R84" s="119">
        <f t="shared" si="42"/>
        <v>0</v>
      </c>
      <c r="S84" s="4">
        <v>0</v>
      </c>
      <c r="T84" s="204">
        <f t="shared" si="43"/>
        <v>0</v>
      </c>
      <c r="U84" s="119">
        <f t="shared" si="58"/>
        <v>0</v>
      </c>
      <c r="V84" s="4">
        <v>0</v>
      </c>
      <c r="W84" s="204">
        <f t="shared" si="44"/>
        <v>0</v>
      </c>
      <c r="X84" s="119">
        <f t="shared" si="59"/>
        <v>0</v>
      </c>
      <c r="Y84" s="4">
        <v>0</v>
      </c>
      <c r="Z84" s="204">
        <f t="shared" si="45"/>
        <v>0</v>
      </c>
      <c r="AA84" s="119">
        <f t="shared" si="60"/>
        <v>0</v>
      </c>
      <c r="AB84" s="4">
        <v>0</v>
      </c>
      <c r="AC84" s="204">
        <f t="shared" si="46"/>
        <v>0</v>
      </c>
      <c r="AD84" s="119">
        <f t="shared" si="61"/>
        <v>0</v>
      </c>
      <c r="AE84" s="4">
        <v>0</v>
      </c>
      <c r="AF84" s="204">
        <f t="shared" si="47"/>
        <v>0</v>
      </c>
      <c r="AG84" s="119">
        <f t="shared" si="48"/>
        <v>0</v>
      </c>
      <c r="AH84" s="4">
        <v>0</v>
      </c>
      <c r="AI84" s="204">
        <f t="shared" si="49"/>
        <v>0</v>
      </c>
      <c r="AJ84" s="119">
        <f t="shared" si="50"/>
        <v>0</v>
      </c>
      <c r="AK84" s="4">
        <v>0</v>
      </c>
      <c r="AL84" s="204">
        <f t="shared" si="51"/>
        <v>0</v>
      </c>
      <c r="AM84" s="119">
        <f t="shared" si="52"/>
        <v>0</v>
      </c>
      <c r="AN84" s="4">
        <v>0</v>
      </c>
      <c r="AO84" s="204">
        <f t="shared" si="53"/>
        <v>0</v>
      </c>
      <c r="AP84" s="119">
        <f t="shared" si="54"/>
        <v>0</v>
      </c>
      <c r="AQ84" s="4">
        <v>0</v>
      </c>
      <c r="AR84" s="204">
        <f t="shared" si="55"/>
        <v>0</v>
      </c>
      <c r="AS84" s="119">
        <f t="shared" si="56"/>
        <v>0</v>
      </c>
    </row>
    <row r="85" spans="1:45" ht="29.15" customHeight="1" x14ac:dyDescent="0.35">
      <c r="A85" s="71">
        <v>3.14</v>
      </c>
      <c r="B85" s="348"/>
      <c r="C85" s="181" t="s">
        <v>6</v>
      </c>
      <c r="D85" s="182" t="s">
        <v>10</v>
      </c>
      <c r="E85" s="22" t="s">
        <v>13</v>
      </c>
      <c r="F85" s="22" t="s">
        <v>79</v>
      </c>
      <c r="G85" s="22" t="s">
        <v>81</v>
      </c>
      <c r="H85" s="22" t="s">
        <v>78</v>
      </c>
      <c r="I85" s="421"/>
      <c r="J85" s="23" t="s">
        <v>56</v>
      </c>
      <c r="K85" s="3"/>
      <c r="L85" s="3"/>
      <c r="M85" s="119">
        <f t="shared" si="57"/>
        <v>0</v>
      </c>
      <c r="N85" s="133"/>
      <c r="O85" s="134"/>
      <c r="P85" s="4">
        <v>0</v>
      </c>
      <c r="Q85" s="204">
        <f t="shared" si="41"/>
        <v>0</v>
      </c>
      <c r="R85" s="119">
        <f t="shared" si="42"/>
        <v>0</v>
      </c>
      <c r="S85" s="4">
        <v>0</v>
      </c>
      <c r="T85" s="204">
        <f t="shared" si="43"/>
        <v>0</v>
      </c>
      <c r="U85" s="119">
        <f t="shared" si="58"/>
        <v>0</v>
      </c>
      <c r="V85" s="4">
        <v>0</v>
      </c>
      <c r="W85" s="204">
        <f t="shared" si="44"/>
        <v>0</v>
      </c>
      <c r="X85" s="119">
        <f t="shared" si="59"/>
        <v>0</v>
      </c>
      <c r="Y85" s="4">
        <v>0</v>
      </c>
      <c r="Z85" s="204">
        <f t="shared" si="45"/>
        <v>0</v>
      </c>
      <c r="AA85" s="119">
        <f t="shared" si="60"/>
        <v>0</v>
      </c>
      <c r="AB85" s="4">
        <v>0</v>
      </c>
      <c r="AC85" s="204">
        <f t="shared" si="46"/>
        <v>0</v>
      </c>
      <c r="AD85" s="119">
        <f t="shared" si="61"/>
        <v>0</v>
      </c>
      <c r="AE85" s="4">
        <v>0</v>
      </c>
      <c r="AF85" s="204">
        <f t="shared" si="47"/>
        <v>0</v>
      </c>
      <c r="AG85" s="119">
        <f t="shared" si="48"/>
        <v>0</v>
      </c>
      <c r="AH85" s="4">
        <v>0</v>
      </c>
      <c r="AI85" s="204">
        <f t="shared" si="49"/>
        <v>0</v>
      </c>
      <c r="AJ85" s="119">
        <f t="shared" si="50"/>
        <v>0</v>
      </c>
      <c r="AK85" s="4">
        <v>0</v>
      </c>
      <c r="AL85" s="204">
        <f t="shared" si="51"/>
        <v>0</v>
      </c>
      <c r="AM85" s="119">
        <f t="shared" si="52"/>
        <v>0</v>
      </c>
      <c r="AN85" s="4">
        <v>0</v>
      </c>
      <c r="AO85" s="204">
        <f t="shared" si="53"/>
        <v>0</v>
      </c>
      <c r="AP85" s="119">
        <f t="shared" si="54"/>
        <v>0</v>
      </c>
      <c r="AQ85" s="4">
        <v>0</v>
      </c>
      <c r="AR85" s="204">
        <f t="shared" si="55"/>
        <v>0</v>
      </c>
      <c r="AS85" s="119">
        <f t="shared" si="56"/>
        <v>0</v>
      </c>
    </row>
    <row r="86" spans="1:45" ht="29.15" customHeight="1" x14ac:dyDescent="0.35">
      <c r="A86" s="71">
        <v>3.15</v>
      </c>
      <c r="B86" s="348"/>
      <c r="C86" s="181" t="s">
        <v>6</v>
      </c>
      <c r="D86" s="182" t="s">
        <v>10</v>
      </c>
      <c r="E86" s="22" t="s">
        <v>14</v>
      </c>
      <c r="F86" s="22" t="s">
        <v>79</v>
      </c>
      <c r="G86" s="22" t="s">
        <v>81</v>
      </c>
      <c r="H86" s="22" t="s">
        <v>78</v>
      </c>
      <c r="I86" s="421"/>
      <c r="J86" s="23" t="s">
        <v>56</v>
      </c>
      <c r="K86" s="3"/>
      <c r="L86" s="3"/>
      <c r="M86" s="119">
        <f t="shared" si="57"/>
        <v>0</v>
      </c>
      <c r="N86" s="133"/>
      <c r="O86" s="134"/>
      <c r="P86" s="4">
        <v>0</v>
      </c>
      <c r="Q86" s="204">
        <f t="shared" si="41"/>
        <v>0</v>
      </c>
      <c r="R86" s="119">
        <f t="shared" si="42"/>
        <v>0</v>
      </c>
      <c r="S86" s="4">
        <v>0</v>
      </c>
      <c r="T86" s="204">
        <f t="shared" si="43"/>
        <v>0</v>
      </c>
      <c r="U86" s="119">
        <f t="shared" si="58"/>
        <v>0</v>
      </c>
      <c r="V86" s="4">
        <v>0</v>
      </c>
      <c r="W86" s="204">
        <f t="shared" si="44"/>
        <v>0</v>
      </c>
      <c r="X86" s="119">
        <f t="shared" si="59"/>
        <v>0</v>
      </c>
      <c r="Y86" s="4">
        <v>0</v>
      </c>
      <c r="Z86" s="204">
        <f t="shared" si="45"/>
        <v>0</v>
      </c>
      <c r="AA86" s="119">
        <f t="shared" si="60"/>
        <v>0</v>
      </c>
      <c r="AB86" s="4">
        <v>0</v>
      </c>
      <c r="AC86" s="204">
        <f t="shared" si="46"/>
        <v>0</v>
      </c>
      <c r="AD86" s="119">
        <f t="shared" si="61"/>
        <v>0</v>
      </c>
      <c r="AE86" s="4">
        <v>0</v>
      </c>
      <c r="AF86" s="204">
        <f t="shared" si="47"/>
        <v>0</v>
      </c>
      <c r="AG86" s="119">
        <f t="shared" si="48"/>
        <v>0</v>
      </c>
      <c r="AH86" s="4">
        <v>0</v>
      </c>
      <c r="AI86" s="204">
        <f t="shared" si="49"/>
        <v>0</v>
      </c>
      <c r="AJ86" s="119">
        <f t="shared" si="50"/>
        <v>0</v>
      </c>
      <c r="AK86" s="4">
        <v>0</v>
      </c>
      <c r="AL86" s="204">
        <f t="shared" si="51"/>
        <v>0</v>
      </c>
      <c r="AM86" s="119">
        <f t="shared" si="52"/>
        <v>0</v>
      </c>
      <c r="AN86" s="4">
        <v>0</v>
      </c>
      <c r="AO86" s="204">
        <f t="shared" si="53"/>
        <v>0</v>
      </c>
      <c r="AP86" s="119">
        <f t="shared" si="54"/>
        <v>0</v>
      </c>
      <c r="AQ86" s="4">
        <v>0</v>
      </c>
      <c r="AR86" s="204">
        <f t="shared" si="55"/>
        <v>0</v>
      </c>
      <c r="AS86" s="119">
        <f t="shared" si="56"/>
        <v>0</v>
      </c>
    </row>
    <row r="87" spans="1:45" ht="18.75" customHeight="1" x14ac:dyDescent="0.35">
      <c r="A87" s="72">
        <v>3.16</v>
      </c>
      <c r="B87" s="348"/>
      <c r="C87" s="419" t="s">
        <v>50</v>
      </c>
      <c r="D87" s="419"/>
      <c r="E87" s="22" t="s">
        <v>11</v>
      </c>
      <c r="F87" s="22" t="s">
        <v>48</v>
      </c>
      <c r="G87" s="22" t="s">
        <v>49</v>
      </c>
      <c r="H87" s="22" t="s">
        <v>51</v>
      </c>
      <c r="I87" s="421"/>
      <c r="J87" s="23" t="s">
        <v>56</v>
      </c>
      <c r="K87" s="3"/>
      <c r="L87" s="3"/>
      <c r="M87" s="119">
        <f t="shared" si="57"/>
        <v>0</v>
      </c>
      <c r="N87" s="133"/>
      <c r="O87" s="134"/>
      <c r="P87" s="4">
        <v>0</v>
      </c>
      <c r="Q87" s="204">
        <f t="shared" si="41"/>
        <v>0</v>
      </c>
      <c r="R87" s="119">
        <f t="shared" si="42"/>
        <v>0</v>
      </c>
      <c r="S87" s="4">
        <v>0</v>
      </c>
      <c r="T87" s="204">
        <f t="shared" si="43"/>
        <v>0</v>
      </c>
      <c r="U87" s="119">
        <f t="shared" si="58"/>
        <v>0</v>
      </c>
      <c r="V87" s="4">
        <v>0</v>
      </c>
      <c r="W87" s="204">
        <f t="shared" si="44"/>
        <v>0</v>
      </c>
      <c r="X87" s="119">
        <f t="shared" si="59"/>
        <v>0</v>
      </c>
      <c r="Y87" s="4">
        <v>0</v>
      </c>
      <c r="Z87" s="204">
        <f t="shared" si="45"/>
        <v>0</v>
      </c>
      <c r="AA87" s="119">
        <f t="shared" si="60"/>
        <v>0</v>
      </c>
      <c r="AB87" s="4">
        <v>0</v>
      </c>
      <c r="AC87" s="204">
        <f t="shared" si="46"/>
        <v>0</v>
      </c>
      <c r="AD87" s="119">
        <f t="shared" si="61"/>
        <v>0</v>
      </c>
      <c r="AE87" s="4">
        <v>0</v>
      </c>
      <c r="AF87" s="204">
        <f t="shared" si="47"/>
        <v>0</v>
      </c>
      <c r="AG87" s="119">
        <f t="shared" si="48"/>
        <v>0</v>
      </c>
      <c r="AH87" s="4">
        <v>0</v>
      </c>
      <c r="AI87" s="204">
        <f t="shared" si="49"/>
        <v>0</v>
      </c>
      <c r="AJ87" s="119">
        <f t="shared" si="50"/>
        <v>0</v>
      </c>
      <c r="AK87" s="4">
        <v>0</v>
      </c>
      <c r="AL87" s="204">
        <f t="shared" si="51"/>
        <v>0</v>
      </c>
      <c r="AM87" s="119">
        <f t="shared" si="52"/>
        <v>0</v>
      </c>
      <c r="AN87" s="4">
        <v>0</v>
      </c>
      <c r="AO87" s="204">
        <f t="shared" si="53"/>
        <v>0</v>
      </c>
      <c r="AP87" s="119">
        <f t="shared" si="54"/>
        <v>0</v>
      </c>
      <c r="AQ87" s="4">
        <v>0</v>
      </c>
      <c r="AR87" s="204">
        <f t="shared" si="55"/>
        <v>0</v>
      </c>
      <c r="AS87" s="119">
        <f t="shared" si="56"/>
        <v>0</v>
      </c>
    </row>
    <row r="88" spans="1:45" ht="18.75" customHeight="1" x14ac:dyDescent="0.35">
      <c r="A88" s="71">
        <v>3.17</v>
      </c>
      <c r="B88" s="348"/>
      <c r="C88" s="419" t="s">
        <v>50</v>
      </c>
      <c r="D88" s="419"/>
      <c r="E88" s="22" t="s">
        <v>15</v>
      </c>
      <c r="F88" s="22" t="s">
        <v>48</v>
      </c>
      <c r="G88" s="22" t="s">
        <v>49</v>
      </c>
      <c r="H88" s="22" t="s">
        <v>51</v>
      </c>
      <c r="I88" s="421"/>
      <c r="J88" s="23" t="s">
        <v>56</v>
      </c>
      <c r="K88" s="3"/>
      <c r="L88" s="3"/>
      <c r="M88" s="119">
        <f t="shared" si="57"/>
        <v>0</v>
      </c>
      <c r="N88" s="133"/>
      <c r="O88" s="134"/>
      <c r="P88" s="4">
        <v>0</v>
      </c>
      <c r="Q88" s="204">
        <f t="shared" si="41"/>
        <v>0</v>
      </c>
      <c r="R88" s="119">
        <f t="shared" si="42"/>
        <v>0</v>
      </c>
      <c r="S88" s="4">
        <v>0</v>
      </c>
      <c r="T88" s="204">
        <f t="shared" si="43"/>
        <v>0</v>
      </c>
      <c r="U88" s="119">
        <f t="shared" si="58"/>
        <v>0</v>
      </c>
      <c r="V88" s="4">
        <v>0</v>
      </c>
      <c r="W88" s="204">
        <f t="shared" si="44"/>
        <v>0</v>
      </c>
      <c r="X88" s="119">
        <f t="shared" si="59"/>
        <v>0</v>
      </c>
      <c r="Y88" s="4">
        <v>0</v>
      </c>
      <c r="Z88" s="204">
        <f t="shared" si="45"/>
        <v>0</v>
      </c>
      <c r="AA88" s="119">
        <f t="shared" si="60"/>
        <v>0</v>
      </c>
      <c r="AB88" s="4">
        <v>0</v>
      </c>
      <c r="AC88" s="204">
        <f t="shared" si="46"/>
        <v>0</v>
      </c>
      <c r="AD88" s="119">
        <f t="shared" si="61"/>
        <v>0</v>
      </c>
      <c r="AE88" s="4">
        <v>0</v>
      </c>
      <c r="AF88" s="204">
        <f t="shared" si="47"/>
        <v>0</v>
      </c>
      <c r="AG88" s="119">
        <f t="shared" si="48"/>
        <v>0</v>
      </c>
      <c r="AH88" s="4">
        <v>0</v>
      </c>
      <c r="AI88" s="204">
        <f t="shared" si="49"/>
        <v>0</v>
      </c>
      <c r="AJ88" s="119">
        <f t="shared" si="50"/>
        <v>0</v>
      </c>
      <c r="AK88" s="4">
        <v>0</v>
      </c>
      <c r="AL88" s="204">
        <f t="shared" si="51"/>
        <v>0</v>
      </c>
      <c r="AM88" s="119">
        <f t="shared" si="52"/>
        <v>0</v>
      </c>
      <c r="AN88" s="4">
        <v>0</v>
      </c>
      <c r="AO88" s="204">
        <f t="shared" si="53"/>
        <v>0</v>
      </c>
      <c r="AP88" s="119">
        <f t="shared" si="54"/>
        <v>0</v>
      </c>
      <c r="AQ88" s="4">
        <v>0</v>
      </c>
      <c r="AR88" s="204">
        <f t="shared" si="55"/>
        <v>0</v>
      </c>
      <c r="AS88" s="119">
        <f t="shared" si="56"/>
        <v>0</v>
      </c>
    </row>
    <row r="89" spans="1:45" ht="18.75" customHeight="1" x14ac:dyDescent="0.35">
      <c r="A89" s="71">
        <v>3.18</v>
      </c>
      <c r="B89" s="348"/>
      <c r="C89" s="419" t="s">
        <v>28</v>
      </c>
      <c r="D89" s="419"/>
      <c r="E89" s="22" t="s">
        <v>11</v>
      </c>
      <c r="F89" s="22" t="s">
        <v>52</v>
      </c>
      <c r="G89" s="22" t="s">
        <v>53</v>
      </c>
      <c r="H89" s="22" t="s">
        <v>53</v>
      </c>
      <c r="I89" s="421"/>
      <c r="J89" s="23" t="s">
        <v>56</v>
      </c>
      <c r="K89" s="3"/>
      <c r="L89" s="3"/>
      <c r="M89" s="119">
        <f t="shared" si="57"/>
        <v>0</v>
      </c>
      <c r="N89" s="133"/>
      <c r="O89" s="134"/>
      <c r="P89" s="4">
        <v>0</v>
      </c>
      <c r="Q89" s="204">
        <f t="shared" si="41"/>
        <v>0</v>
      </c>
      <c r="R89" s="119">
        <f t="shared" si="42"/>
        <v>0</v>
      </c>
      <c r="S89" s="4">
        <v>0</v>
      </c>
      <c r="T89" s="204">
        <f t="shared" si="43"/>
        <v>0</v>
      </c>
      <c r="U89" s="119">
        <f t="shared" si="58"/>
        <v>0</v>
      </c>
      <c r="V89" s="4">
        <v>0</v>
      </c>
      <c r="W89" s="204">
        <f t="shared" si="44"/>
        <v>0</v>
      </c>
      <c r="X89" s="119">
        <f t="shared" si="59"/>
        <v>0</v>
      </c>
      <c r="Y89" s="4">
        <v>0</v>
      </c>
      <c r="Z89" s="204">
        <f t="shared" si="45"/>
        <v>0</v>
      </c>
      <c r="AA89" s="119">
        <f t="shared" si="60"/>
        <v>0</v>
      </c>
      <c r="AB89" s="4">
        <v>0</v>
      </c>
      <c r="AC89" s="204">
        <f t="shared" si="46"/>
        <v>0</v>
      </c>
      <c r="AD89" s="119">
        <f t="shared" si="61"/>
        <v>0</v>
      </c>
      <c r="AE89" s="4">
        <v>0</v>
      </c>
      <c r="AF89" s="204">
        <f t="shared" si="47"/>
        <v>0</v>
      </c>
      <c r="AG89" s="119">
        <f t="shared" si="48"/>
        <v>0</v>
      </c>
      <c r="AH89" s="4">
        <v>0</v>
      </c>
      <c r="AI89" s="204">
        <f t="shared" si="49"/>
        <v>0</v>
      </c>
      <c r="AJ89" s="119">
        <f t="shared" si="50"/>
        <v>0</v>
      </c>
      <c r="AK89" s="4">
        <v>0</v>
      </c>
      <c r="AL89" s="204">
        <f t="shared" si="51"/>
        <v>0</v>
      </c>
      <c r="AM89" s="119">
        <f t="shared" si="52"/>
        <v>0</v>
      </c>
      <c r="AN89" s="4">
        <v>0</v>
      </c>
      <c r="AO89" s="204">
        <f t="shared" si="53"/>
        <v>0</v>
      </c>
      <c r="AP89" s="119">
        <f t="shared" si="54"/>
        <v>0</v>
      </c>
      <c r="AQ89" s="4">
        <v>0</v>
      </c>
      <c r="AR89" s="204">
        <f t="shared" si="55"/>
        <v>0</v>
      </c>
      <c r="AS89" s="119">
        <f t="shared" si="56"/>
        <v>0</v>
      </c>
    </row>
    <row r="90" spans="1:45" ht="18.75" customHeight="1" x14ac:dyDescent="0.35">
      <c r="A90" s="72">
        <v>3.19</v>
      </c>
      <c r="B90" s="348"/>
      <c r="C90" s="419" t="s">
        <v>28</v>
      </c>
      <c r="D90" s="419"/>
      <c r="E90" s="22" t="s">
        <v>15</v>
      </c>
      <c r="F90" s="22" t="s">
        <v>52</v>
      </c>
      <c r="G90" s="22" t="s">
        <v>53</v>
      </c>
      <c r="H90" s="22" t="s">
        <v>53</v>
      </c>
      <c r="I90" s="421"/>
      <c r="J90" s="23" t="s">
        <v>56</v>
      </c>
      <c r="K90" s="3"/>
      <c r="L90" s="3"/>
      <c r="M90" s="119">
        <f t="shared" si="57"/>
        <v>0</v>
      </c>
      <c r="N90" s="133"/>
      <c r="O90" s="134"/>
      <c r="P90" s="4">
        <v>0</v>
      </c>
      <c r="Q90" s="204">
        <f t="shared" si="41"/>
        <v>0</v>
      </c>
      <c r="R90" s="119">
        <f t="shared" si="42"/>
        <v>0</v>
      </c>
      <c r="S90" s="4">
        <v>0</v>
      </c>
      <c r="T90" s="204">
        <f t="shared" si="43"/>
        <v>0</v>
      </c>
      <c r="U90" s="119">
        <f t="shared" si="58"/>
        <v>0</v>
      </c>
      <c r="V90" s="4">
        <v>0</v>
      </c>
      <c r="W90" s="204">
        <f t="shared" si="44"/>
        <v>0</v>
      </c>
      <c r="X90" s="119">
        <f t="shared" si="59"/>
        <v>0</v>
      </c>
      <c r="Y90" s="4">
        <v>0</v>
      </c>
      <c r="Z90" s="204">
        <f t="shared" si="45"/>
        <v>0</v>
      </c>
      <c r="AA90" s="119">
        <f t="shared" si="60"/>
        <v>0</v>
      </c>
      <c r="AB90" s="4">
        <v>0</v>
      </c>
      <c r="AC90" s="204">
        <f t="shared" si="46"/>
        <v>0</v>
      </c>
      <c r="AD90" s="119">
        <f t="shared" si="61"/>
        <v>0</v>
      </c>
      <c r="AE90" s="4">
        <v>0</v>
      </c>
      <c r="AF90" s="204">
        <f t="shared" si="47"/>
        <v>0</v>
      </c>
      <c r="AG90" s="119">
        <f t="shared" si="48"/>
        <v>0</v>
      </c>
      <c r="AH90" s="4">
        <v>0</v>
      </c>
      <c r="AI90" s="204">
        <f t="shared" si="49"/>
        <v>0</v>
      </c>
      <c r="AJ90" s="119">
        <f t="shared" si="50"/>
        <v>0</v>
      </c>
      <c r="AK90" s="4">
        <v>0</v>
      </c>
      <c r="AL90" s="204">
        <f t="shared" si="51"/>
        <v>0</v>
      </c>
      <c r="AM90" s="119">
        <f t="shared" si="52"/>
        <v>0</v>
      </c>
      <c r="AN90" s="4">
        <v>0</v>
      </c>
      <c r="AO90" s="204">
        <f t="shared" si="53"/>
        <v>0</v>
      </c>
      <c r="AP90" s="119">
        <f t="shared" si="54"/>
        <v>0</v>
      </c>
      <c r="AQ90" s="4">
        <v>0</v>
      </c>
      <c r="AR90" s="204">
        <f t="shared" si="55"/>
        <v>0</v>
      </c>
      <c r="AS90" s="119">
        <f t="shared" si="56"/>
        <v>0</v>
      </c>
    </row>
    <row r="91" spans="1:45" ht="18.75" customHeight="1" x14ac:dyDescent="0.35">
      <c r="A91" s="72">
        <v>3.2</v>
      </c>
      <c r="B91" s="348"/>
      <c r="C91" s="419" t="s">
        <v>28</v>
      </c>
      <c r="D91" s="419"/>
      <c r="E91" s="22" t="s">
        <v>29</v>
      </c>
      <c r="F91" s="22" t="s">
        <v>52</v>
      </c>
      <c r="G91" s="22" t="s">
        <v>53</v>
      </c>
      <c r="H91" s="22" t="s">
        <v>53</v>
      </c>
      <c r="I91" s="421"/>
      <c r="J91" s="23" t="s">
        <v>56</v>
      </c>
      <c r="K91" s="3"/>
      <c r="L91" s="3"/>
      <c r="M91" s="119">
        <f t="shared" si="57"/>
        <v>0</v>
      </c>
      <c r="N91" s="133"/>
      <c r="O91" s="134"/>
      <c r="P91" s="4">
        <v>0</v>
      </c>
      <c r="Q91" s="204">
        <f t="shared" si="41"/>
        <v>0</v>
      </c>
      <c r="R91" s="119">
        <f t="shared" si="42"/>
        <v>0</v>
      </c>
      <c r="S91" s="4">
        <v>0</v>
      </c>
      <c r="T91" s="204">
        <f t="shared" si="43"/>
        <v>0</v>
      </c>
      <c r="U91" s="119">
        <f t="shared" si="58"/>
        <v>0</v>
      </c>
      <c r="V91" s="4">
        <v>0</v>
      </c>
      <c r="W91" s="204">
        <f t="shared" si="44"/>
        <v>0</v>
      </c>
      <c r="X91" s="119">
        <f t="shared" si="59"/>
        <v>0</v>
      </c>
      <c r="Y91" s="4">
        <v>0</v>
      </c>
      <c r="Z91" s="204">
        <f t="shared" si="45"/>
        <v>0</v>
      </c>
      <c r="AA91" s="119">
        <f t="shared" si="60"/>
        <v>0</v>
      </c>
      <c r="AB91" s="4">
        <v>0</v>
      </c>
      <c r="AC91" s="204">
        <f t="shared" si="46"/>
        <v>0</v>
      </c>
      <c r="AD91" s="119">
        <f t="shared" si="61"/>
        <v>0</v>
      </c>
      <c r="AE91" s="4">
        <v>0</v>
      </c>
      <c r="AF91" s="204">
        <f t="shared" si="47"/>
        <v>0</v>
      </c>
      <c r="AG91" s="119">
        <f t="shared" si="48"/>
        <v>0</v>
      </c>
      <c r="AH91" s="4">
        <v>0</v>
      </c>
      <c r="AI91" s="204">
        <f t="shared" si="49"/>
        <v>0</v>
      </c>
      <c r="AJ91" s="119">
        <f t="shared" si="50"/>
        <v>0</v>
      </c>
      <c r="AK91" s="4">
        <v>0</v>
      </c>
      <c r="AL91" s="204">
        <f t="shared" si="51"/>
        <v>0</v>
      </c>
      <c r="AM91" s="119">
        <f t="shared" si="52"/>
        <v>0</v>
      </c>
      <c r="AN91" s="4">
        <v>0</v>
      </c>
      <c r="AO91" s="204">
        <f t="shared" si="53"/>
        <v>0</v>
      </c>
      <c r="AP91" s="119">
        <f t="shared" si="54"/>
        <v>0</v>
      </c>
      <c r="AQ91" s="4">
        <v>0</v>
      </c>
      <c r="AR91" s="204">
        <f t="shared" si="55"/>
        <v>0</v>
      </c>
      <c r="AS91" s="119">
        <f t="shared" si="56"/>
        <v>0</v>
      </c>
    </row>
    <row r="92" spans="1:45" ht="18.75" customHeight="1" x14ac:dyDescent="0.35">
      <c r="A92" s="71">
        <v>3.21</v>
      </c>
      <c r="B92" s="348"/>
      <c r="C92" s="419" t="s">
        <v>28</v>
      </c>
      <c r="D92" s="419"/>
      <c r="E92" s="22" t="s">
        <v>30</v>
      </c>
      <c r="F92" s="22" t="s">
        <v>52</v>
      </c>
      <c r="G92" s="22" t="s">
        <v>53</v>
      </c>
      <c r="H92" s="22" t="s">
        <v>53</v>
      </c>
      <c r="I92" s="421"/>
      <c r="J92" s="23" t="s">
        <v>56</v>
      </c>
      <c r="K92" s="3"/>
      <c r="L92" s="3"/>
      <c r="M92" s="119">
        <f t="shared" si="57"/>
        <v>0</v>
      </c>
      <c r="N92" s="133"/>
      <c r="O92" s="134"/>
      <c r="P92" s="4">
        <v>0</v>
      </c>
      <c r="Q92" s="204">
        <f t="shared" si="41"/>
        <v>0</v>
      </c>
      <c r="R92" s="119">
        <f t="shared" si="42"/>
        <v>0</v>
      </c>
      <c r="S92" s="4">
        <v>0</v>
      </c>
      <c r="T92" s="204">
        <f t="shared" si="43"/>
        <v>0</v>
      </c>
      <c r="U92" s="119">
        <f t="shared" si="58"/>
        <v>0</v>
      </c>
      <c r="V92" s="4">
        <v>0</v>
      </c>
      <c r="W92" s="204">
        <f t="shared" si="44"/>
        <v>0</v>
      </c>
      <c r="X92" s="119">
        <f t="shared" si="59"/>
        <v>0</v>
      </c>
      <c r="Y92" s="4">
        <v>0</v>
      </c>
      <c r="Z92" s="204">
        <f t="shared" si="45"/>
        <v>0</v>
      </c>
      <c r="AA92" s="119">
        <f t="shared" si="60"/>
        <v>0</v>
      </c>
      <c r="AB92" s="4">
        <v>0</v>
      </c>
      <c r="AC92" s="204">
        <f t="shared" si="46"/>
        <v>0</v>
      </c>
      <c r="AD92" s="119">
        <f t="shared" si="61"/>
        <v>0</v>
      </c>
      <c r="AE92" s="4">
        <v>0</v>
      </c>
      <c r="AF92" s="204">
        <f t="shared" si="47"/>
        <v>0</v>
      </c>
      <c r="AG92" s="119">
        <f t="shared" si="48"/>
        <v>0</v>
      </c>
      <c r="AH92" s="4">
        <v>0</v>
      </c>
      <c r="AI92" s="204">
        <f t="shared" si="49"/>
        <v>0</v>
      </c>
      <c r="AJ92" s="119">
        <f t="shared" si="50"/>
        <v>0</v>
      </c>
      <c r="AK92" s="4">
        <v>0</v>
      </c>
      <c r="AL92" s="204">
        <f t="shared" si="51"/>
        <v>0</v>
      </c>
      <c r="AM92" s="119">
        <f t="shared" si="52"/>
        <v>0</v>
      </c>
      <c r="AN92" s="4">
        <v>0</v>
      </c>
      <c r="AO92" s="204">
        <f t="shared" si="53"/>
        <v>0</v>
      </c>
      <c r="AP92" s="119">
        <f t="shared" si="54"/>
        <v>0</v>
      </c>
      <c r="AQ92" s="4">
        <v>0</v>
      </c>
      <c r="AR92" s="204">
        <f t="shared" si="55"/>
        <v>0</v>
      </c>
      <c r="AS92" s="119">
        <f t="shared" si="56"/>
        <v>0</v>
      </c>
    </row>
    <row r="93" spans="1:45" ht="18.75" customHeight="1" x14ac:dyDescent="0.35">
      <c r="A93" s="72">
        <v>3.22</v>
      </c>
      <c r="B93" s="348"/>
      <c r="C93" s="419" t="s">
        <v>28</v>
      </c>
      <c r="D93" s="419"/>
      <c r="E93" s="22" t="s">
        <v>31</v>
      </c>
      <c r="F93" s="22" t="s">
        <v>52</v>
      </c>
      <c r="G93" s="22" t="s">
        <v>53</v>
      </c>
      <c r="H93" s="22" t="s">
        <v>53</v>
      </c>
      <c r="I93" s="421"/>
      <c r="J93" s="23" t="s">
        <v>56</v>
      </c>
      <c r="K93" s="3"/>
      <c r="L93" s="3"/>
      <c r="M93" s="119">
        <f t="shared" si="57"/>
        <v>0</v>
      </c>
      <c r="N93" s="133"/>
      <c r="O93" s="134"/>
      <c r="P93" s="4">
        <v>0</v>
      </c>
      <c r="Q93" s="204">
        <f t="shared" si="41"/>
        <v>0</v>
      </c>
      <c r="R93" s="119">
        <f t="shared" si="42"/>
        <v>0</v>
      </c>
      <c r="S93" s="4">
        <v>0</v>
      </c>
      <c r="T93" s="204">
        <f t="shared" si="43"/>
        <v>0</v>
      </c>
      <c r="U93" s="119">
        <f t="shared" si="58"/>
        <v>0</v>
      </c>
      <c r="V93" s="4">
        <v>0</v>
      </c>
      <c r="W93" s="204">
        <f t="shared" si="44"/>
        <v>0</v>
      </c>
      <c r="X93" s="119">
        <f t="shared" si="59"/>
        <v>0</v>
      </c>
      <c r="Y93" s="4">
        <v>0</v>
      </c>
      <c r="Z93" s="204">
        <f t="shared" si="45"/>
        <v>0</v>
      </c>
      <c r="AA93" s="119">
        <f t="shared" si="60"/>
        <v>0</v>
      </c>
      <c r="AB93" s="4">
        <v>0</v>
      </c>
      <c r="AC93" s="204">
        <f t="shared" si="46"/>
        <v>0</v>
      </c>
      <c r="AD93" s="119">
        <f t="shared" si="61"/>
        <v>0</v>
      </c>
      <c r="AE93" s="4">
        <v>0</v>
      </c>
      <c r="AF93" s="204">
        <f t="shared" si="47"/>
        <v>0</v>
      </c>
      <c r="AG93" s="119">
        <f t="shared" si="48"/>
        <v>0</v>
      </c>
      <c r="AH93" s="4">
        <v>0</v>
      </c>
      <c r="AI93" s="204">
        <f t="shared" si="49"/>
        <v>0</v>
      </c>
      <c r="AJ93" s="119">
        <f t="shared" si="50"/>
        <v>0</v>
      </c>
      <c r="AK93" s="4">
        <v>0</v>
      </c>
      <c r="AL93" s="204">
        <f t="shared" si="51"/>
        <v>0</v>
      </c>
      <c r="AM93" s="119">
        <f t="shared" si="52"/>
        <v>0</v>
      </c>
      <c r="AN93" s="4">
        <v>0</v>
      </c>
      <c r="AO93" s="204">
        <f t="shared" si="53"/>
        <v>0</v>
      </c>
      <c r="AP93" s="119">
        <f t="shared" si="54"/>
        <v>0</v>
      </c>
      <c r="AQ93" s="4">
        <v>0</v>
      </c>
      <c r="AR93" s="204">
        <f t="shared" si="55"/>
        <v>0</v>
      </c>
      <c r="AS93" s="119">
        <f t="shared" si="56"/>
        <v>0</v>
      </c>
    </row>
    <row r="94" spans="1:45" ht="18.75" customHeight="1" x14ac:dyDescent="0.35">
      <c r="A94" s="71">
        <v>3.23</v>
      </c>
      <c r="B94" s="348"/>
      <c r="C94" s="419" t="s">
        <v>32</v>
      </c>
      <c r="D94" s="419"/>
      <c r="E94" s="22" t="s">
        <v>11</v>
      </c>
      <c r="F94" s="22" t="s">
        <v>54</v>
      </c>
      <c r="G94" s="22" t="s">
        <v>55</v>
      </c>
      <c r="H94" s="22" t="s">
        <v>55</v>
      </c>
      <c r="I94" s="421"/>
      <c r="J94" s="23" t="s">
        <v>56</v>
      </c>
      <c r="K94" s="3"/>
      <c r="L94" s="3"/>
      <c r="M94" s="119">
        <f t="shared" si="57"/>
        <v>0</v>
      </c>
      <c r="N94" s="133"/>
      <c r="O94" s="134"/>
      <c r="P94" s="4">
        <v>0</v>
      </c>
      <c r="Q94" s="204">
        <f t="shared" si="41"/>
        <v>0</v>
      </c>
      <c r="R94" s="119">
        <f t="shared" si="42"/>
        <v>0</v>
      </c>
      <c r="S94" s="4">
        <v>0</v>
      </c>
      <c r="T94" s="204">
        <f t="shared" si="43"/>
        <v>0</v>
      </c>
      <c r="U94" s="119">
        <f t="shared" si="58"/>
        <v>0</v>
      </c>
      <c r="V94" s="4">
        <v>0</v>
      </c>
      <c r="W94" s="204">
        <f t="shared" si="44"/>
        <v>0</v>
      </c>
      <c r="X94" s="119">
        <f t="shared" si="59"/>
        <v>0</v>
      </c>
      <c r="Y94" s="4">
        <v>0</v>
      </c>
      <c r="Z94" s="204">
        <f t="shared" si="45"/>
        <v>0</v>
      </c>
      <c r="AA94" s="119">
        <f t="shared" si="60"/>
        <v>0</v>
      </c>
      <c r="AB94" s="4">
        <v>0</v>
      </c>
      <c r="AC94" s="204">
        <f t="shared" si="46"/>
        <v>0</v>
      </c>
      <c r="AD94" s="119">
        <f t="shared" si="61"/>
        <v>0</v>
      </c>
      <c r="AE94" s="4">
        <v>0</v>
      </c>
      <c r="AF94" s="204">
        <f t="shared" si="47"/>
        <v>0</v>
      </c>
      <c r="AG94" s="119">
        <f t="shared" si="48"/>
        <v>0</v>
      </c>
      <c r="AH94" s="4">
        <v>0</v>
      </c>
      <c r="AI94" s="204">
        <f t="shared" si="49"/>
        <v>0</v>
      </c>
      <c r="AJ94" s="119">
        <f t="shared" si="50"/>
        <v>0</v>
      </c>
      <c r="AK94" s="4">
        <v>0</v>
      </c>
      <c r="AL94" s="204">
        <f t="shared" si="51"/>
        <v>0</v>
      </c>
      <c r="AM94" s="119">
        <f t="shared" si="52"/>
        <v>0</v>
      </c>
      <c r="AN94" s="4">
        <v>0</v>
      </c>
      <c r="AO94" s="204">
        <f t="shared" si="53"/>
        <v>0</v>
      </c>
      <c r="AP94" s="119">
        <f t="shared" si="54"/>
        <v>0</v>
      </c>
      <c r="AQ94" s="4">
        <v>0</v>
      </c>
      <c r="AR94" s="204">
        <f t="shared" si="55"/>
        <v>0</v>
      </c>
      <c r="AS94" s="119">
        <f t="shared" si="56"/>
        <v>0</v>
      </c>
    </row>
    <row r="95" spans="1:45" ht="18.75" customHeight="1" x14ac:dyDescent="0.35">
      <c r="A95" s="71">
        <v>3.24</v>
      </c>
      <c r="B95" s="348"/>
      <c r="C95" s="419" t="s">
        <v>32</v>
      </c>
      <c r="D95" s="419"/>
      <c r="E95" s="22" t="s">
        <v>15</v>
      </c>
      <c r="F95" s="22" t="s">
        <v>54</v>
      </c>
      <c r="G95" s="22" t="s">
        <v>55</v>
      </c>
      <c r="H95" s="22" t="s">
        <v>55</v>
      </c>
      <c r="I95" s="421"/>
      <c r="J95" s="23" t="s">
        <v>56</v>
      </c>
      <c r="K95" s="3"/>
      <c r="L95" s="3"/>
      <c r="M95" s="119">
        <f t="shared" si="57"/>
        <v>0</v>
      </c>
      <c r="N95" s="133"/>
      <c r="O95" s="134"/>
      <c r="P95" s="4">
        <v>0</v>
      </c>
      <c r="Q95" s="204">
        <f t="shared" si="41"/>
        <v>0</v>
      </c>
      <c r="R95" s="119">
        <f t="shared" si="42"/>
        <v>0</v>
      </c>
      <c r="S95" s="4">
        <v>0</v>
      </c>
      <c r="T95" s="204">
        <f t="shared" si="43"/>
        <v>0</v>
      </c>
      <c r="U95" s="119">
        <f t="shared" si="58"/>
        <v>0</v>
      </c>
      <c r="V95" s="4">
        <v>0</v>
      </c>
      <c r="W95" s="204">
        <f t="shared" si="44"/>
        <v>0</v>
      </c>
      <c r="X95" s="119">
        <f t="shared" si="59"/>
        <v>0</v>
      </c>
      <c r="Y95" s="4">
        <v>0</v>
      </c>
      <c r="Z95" s="204">
        <f t="shared" si="45"/>
        <v>0</v>
      </c>
      <c r="AA95" s="119">
        <f t="shared" si="60"/>
        <v>0</v>
      </c>
      <c r="AB95" s="4">
        <v>0</v>
      </c>
      <c r="AC95" s="204">
        <f t="shared" si="46"/>
        <v>0</v>
      </c>
      <c r="AD95" s="119">
        <f t="shared" si="61"/>
        <v>0</v>
      </c>
      <c r="AE95" s="4">
        <v>0</v>
      </c>
      <c r="AF95" s="204">
        <f t="shared" si="47"/>
        <v>0</v>
      </c>
      <c r="AG95" s="119">
        <f t="shared" si="48"/>
        <v>0</v>
      </c>
      <c r="AH95" s="4">
        <v>0</v>
      </c>
      <c r="AI95" s="204">
        <f t="shared" si="49"/>
        <v>0</v>
      </c>
      <c r="AJ95" s="119">
        <f t="shared" si="50"/>
        <v>0</v>
      </c>
      <c r="AK95" s="4">
        <v>0</v>
      </c>
      <c r="AL95" s="204">
        <f t="shared" si="51"/>
        <v>0</v>
      </c>
      <c r="AM95" s="119">
        <f t="shared" si="52"/>
        <v>0</v>
      </c>
      <c r="AN95" s="4">
        <v>0</v>
      </c>
      <c r="AO95" s="204">
        <f t="shared" si="53"/>
        <v>0</v>
      </c>
      <c r="AP95" s="119">
        <f t="shared" si="54"/>
        <v>0</v>
      </c>
      <c r="AQ95" s="4">
        <v>0</v>
      </c>
      <c r="AR95" s="204">
        <f t="shared" si="55"/>
        <v>0</v>
      </c>
      <c r="AS95" s="119">
        <f t="shared" si="56"/>
        <v>0</v>
      </c>
    </row>
    <row r="96" spans="1:45" ht="18.75" customHeight="1" x14ac:dyDescent="0.35">
      <c r="A96" s="72">
        <v>3.25</v>
      </c>
      <c r="B96" s="348"/>
      <c r="C96" s="419" t="s">
        <v>32</v>
      </c>
      <c r="D96" s="419"/>
      <c r="E96" s="22" t="s">
        <v>29</v>
      </c>
      <c r="F96" s="22" t="s">
        <v>54</v>
      </c>
      <c r="G96" s="22" t="s">
        <v>55</v>
      </c>
      <c r="H96" s="22" t="s">
        <v>55</v>
      </c>
      <c r="I96" s="421"/>
      <c r="J96" s="23" t="s">
        <v>56</v>
      </c>
      <c r="K96" s="3"/>
      <c r="L96" s="3"/>
      <c r="M96" s="119">
        <f t="shared" si="57"/>
        <v>0</v>
      </c>
      <c r="N96" s="133"/>
      <c r="O96" s="134"/>
      <c r="P96" s="4">
        <v>0</v>
      </c>
      <c r="Q96" s="204">
        <f t="shared" si="41"/>
        <v>0</v>
      </c>
      <c r="R96" s="119">
        <f t="shared" si="42"/>
        <v>0</v>
      </c>
      <c r="S96" s="4">
        <v>0</v>
      </c>
      <c r="T96" s="204">
        <f t="shared" si="43"/>
        <v>0</v>
      </c>
      <c r="U96" s="119">
        <f t="shared" si="58"/>
        <v>0</v>
      </c>
      <c r="V96" s="4">
        <v>0</v>
      </c>
      <c r="W96" s="204">
        <f t="shared" si="44"/>
        <v>0</v>
      </c>
      <c r="X96" s="119">
        <f t="shared" si="59"/>
        <v>0</v>
      </c>
      <c r="Y96" s="4">
        <v>0</v>
      </c>
      <c r="Z96" s="204">
        <f t="shared" si="45"/>
        <v>0</v>
      </c>
      <c r="AA96" s="119">
        <f t="shared" si="60"/>
        <v>0</v>
      </c>
      <c r="AB96" s="4">
        <v>0</v>
      </c>
      <c r="AC96" s="204">
        <f t="shared" si="46"/>
        <v>0</v>
      </c>
      <c r="AD96" s="119">
        <f t="shared" si="61"/>
        <v>0</v>
      </c>
      <c r="AE96" s="4">
        <v>0</v>
      </c>
      <c r="AF96" s="204">
        <f t="shared" si="47"/>
        <v>0</v>
      </c>
      <c r="AG96" s="119">
        <f t="shared" si="48"/>
        <v>0</v>
      </c>
      <c r="AH96" s="4">
        <v>0</v>
      </c>
      <c r="AI96" s="204">
        <f t="shared" si="49"/>
        <v>0</v>
      </c>
      <c r="AJ96" s="119">
        <f t="shared" si="50"/>
        <v>0</v>
      </c>
      <c r="AK96" s="4">
        <v>0</v>
      </c>
      <c r="AL96" s="204">
        <f t="shared" si="51"/>
        <v>0</v>
      </c>
      <c r="AM96" s="119">
        <f t="shared" si="52"/>
        <v>0</v>
      </c>
      <c r="AN96" s="4">
        <v>0</v>
      </c>
      <c r="AO96" s="204">
        <f t="shared" si="53"/>
        <v>0</v>
      </c>
      <c r="AP96" s="119">
        <f t="shared" si="54"/>
        <v>0</v>
      </c>
      <c r="AQ96" s="4">
        <v>0</v>
      </c>
      <c r="AR96" s="204">
        <f t="shared" si="55"/>
        <v>0</v>
      </c>
      <c r="AS96" s="119">
        <f t="shared" si="56"/>
        <v>0</v>
      </c>
    </row>
    <row r="97" spans="1:50" ht="18.75" customHeight="1" x14ac:dyDescent="0.35">
      <c r="A97" s="71">
        <v>3.26</v>
      </c>
      <c r="B97" s="348"/>
      <c r="C97" s="419" t="s">
        <v>32</v>
      </c>
      <c r="D97" s="419"/>
      <c r="E97" s="22" t="s">
        <v>30</v>
      </c>
      <c r="F97" s="22" t="s">
        <v>54</v>
      </c>
      <c r="G97" s="22" t="s">
        <v>55</v>
      </c>
      <c r="H97" s="22" t="s">
        <v>55</v>
      </c>
      <c r="I97" s="421"/>
      <c r="J97" s="23" t="s">
        <v>56</v>
      </c>
      <c r="K97" s="3"/>
      <c r="L97" s="3"/>
      <c r="M97" s="119">
        <f t="shared" si="57"/>
        <v>0</v>
      </c>
      <c r="N97" s="133"/>
      <c r="O97" s="134"/>
      <c r="P97" s="4">
        <v>0</v>
      </c>
      <c r="Q97" s="204">
        <f t="shared" si="41"/>
        <v>0</v>
      </c>
      <c r="R97" s="119">
        <f t="shared" si="42"/>
        <v>0</v>
      </c>
      <c r="S97" s="4">
        <v>0</v>
      </c>
      <c r="T97" s="204">
        <f t="shared" si="43"/>
        <v>0</v>
      </c>
      <c r="U97" s="119">
        <f t="shared" si="58"/>
        <v>0</v>
      </c>
      <c r="V97" s="4">
        <v>0</v>
      </c>
      <c r="W97" s="204">
        <f t="shared" si="44"/>
        <v>0</v>
      </c>
      <c r="X97" s="119">
        <f t="shared" si="59"/>
        <v>0</v>
      </c>
      <c r="Y97" s="4">
        <v>0</v>
      </c>
      <c r="Z97" s="204">
        <f t="shared" si="45"/>
        <v>0</v>
      </c>
      <c r="AA97" s="119">
        <f t="shared" si="60"/>
        <v>0</v>
      </c>
      <c r="AB97" s="4">
        <v>0</v>
      </c>
      <c r="AC97" s="204">
        <f t="shared" si="46"/>
        <v>0</v>
      </c>
      <c r="AD97" s="119">
        <f t="shared" si="61"/>
        <v>0</v>
      </c>
      <c r="AE97" s="4">
        <v>0</v>
      </c>
      <c r="AF97" s="204">
        <f t="shared" si="47"/>
        <v>0</v>
      </c>
      <c r="AG97" s="119">
        <f t="shared" si="48"/>
        <v>0</v>
      </c>
      <c r="AH97" s="4">
        <v>0</v>
      </c>
      <c r="AI97" s="204">
        <f t="shared" si="49"/>
        <v>0</v>
      </c>
      <c r="AJ97" s="119">
        <f t="shared" si="50"/>
        <v>0</v>
      </c>
      <c r="AK97" s="4">
        <v>0</v>
      </c>
      <c r="AL97" s="204">
        <f t="shared" si="51"/>
        <v>0</v>
      </c>
      <c r="AM97" s="119">
        <f t="shared" si="52"/>
        <v>0</v>
      </c>
      <c r="AN97" s="4">
        <v>0</v>
      </c>
      <c r="AO97" s="204">
        <f t="shared" si="53"/>
        <v>0</v>
      </c>
      <c r="AP97" s="119">
        <f t="shared" si="54"/>
        <v>0</v>
      </c>
      <c r="AQ97" s="4">
        <v>0</v>
      </c>
      <c r="AR97" s="204">
        <f t="shared" si="55"/>
        <v>0</v>
      </c>
      <c r="AS97" s="119">
        <f t="shared" si="56"/>
        <v>0</v>
      </c>
    </row>
    <row r="98" spans="1:50" ht="18.75" customHeight="1" x14ac:dyDescent="0.35">
      <c r="A98" s="71">
        <v>3.27</v>
      </c>
      <c r="B98" s="348"/>
      <c r="C98" s="419" t="s">
        <v>32</v>
      </c>
      <c r="D98" s="419"/>
      <c r="E98" s="22" t="s">
        <v>33</v>
      </c>
      <c r="F98" s="22" t="s">
        <v>54</v>
      </c>
      <c r="G98" s="22" t="s">
        <v>55</v>
      </c>
      <c r="H98" s="22" t="s">
        <v>55</v>
      </c>
      <c r="I98" s="421"/>
      <c r="J98" s="23" t="s">
        <v>56</v>
      </c>
      <c r="K98" s="3"/>
      <c r="L98" s="3"/>
      <c r="M98" s="119">
        <f t="shared" si="57"/>
        <v>0</v>
      </c>
      <c r="N98" s="133"/>
      <c r="O98" s="134"/>
      <c r="P98" s="4">
        <v>0</v>
      </c>
      <c r="Q98" s="204">
        <f t="shared" si="41"/>
        <v>0</v>
      </c>
      <c r="R98" s="119">
        <f t="shared" si="42"/>
        <v>0</v>
      </c>
      <c r="S98" s="4">
        <v>0</v>
      </c>
      <c r="T98" s="204">
        <f t="shared" si="43"/>
        <v>0</v>
      </c>
      <c r="U98" s="119">
        <f t="shared" si="58"/>
        <v>0</v>
      </c>
      <c r="V98" s="4">
        <v>0</v>
      </c>
      <c r="W98" s="204">
        <f t="shared" si="44"/>
        <v>0</v>
      </c>
      <c r="X98" s="119">
        <f t="shared" si="59"/>
        <v>0</v>
      </c>
      <c r="Y98" s="4">
        <v>0</v>
      </c>
      <c r="Z98" s="204">
        <f t="shared" si="45"/>
        <v>0</v>
      </c>
      <c r="AA98" s="119">
        <f t="shared" si="60"/>
        <v>0</v>
      </c>
      <c r="AB98" s="4">
        <v>0</v>
      </c>
      <c r="AC98" s="204">
        <f t="shared" si="46"/>
        <v>0</v>
      </c>
      <c r="AD98" s="119">
        <f t="shared" si="61"/>
        <v>0</v>
      </c>
      <c r="AE98" s="4">
        <v>0</v>
      </c>
      <c r="AF98" s="204">
        <f t="shared" si="47"/>
        <v>0</v>
      </c>
      <c r="AG98" s="119">
        <f t="shared" si="48"/>
        <v>0</v>
      </c>
      <c r="AH98" s="4">
        <v>0</v>
      </c>
      <c r="AI98" s="204">
        <f t="shared" si="49"/>
        <v>0</v>
      </c>
      <c r="AJ98" s="119">
        <f t="shared" si="50"/>
        <v>0</v>
      </c>
      <c r="AK98" s="4">
        <v>0</v>
      </c>
      <c r="AL98" s="204">
        <f t="shared" si="51"/>
        <v>0</v>
      </c>
      <c r="AM98" s="119">
        <f t="shared" si="52"/>
        <v>0</v>
      </c>
      <c r="AN98" s="4">
        <v>0</v>
      </c>
      <c r="AO98" s="204">
        <f t="shared" si="53"/>
        <v>0</v>
      </c>
      <c r="AP98" s="119">
        <f t="shared" si="54"/>
        <v>0</v>
      </c>
      <c r="AQ98" s="4">
        <v>0</v>
      </c>
      <c r="AR98" s="204">
        <f t="shared" si="55"/>
        <v>0</v>
      </c>
      <c r="AS98" s="119">
        <f t="shared" si="56"/>
        <v>0</v>
      </c>
    </row>
    <row r="99" spans="1:50" ht="18.75" customHeight="1" x14ac:dyDescent="0.35">
      <c r="A99" s="72">
        <v>3.28</v>
      </c>
      <c r="B99" s="348"/>
      <c r="C99" s="419" t="s">
        <v>32</v>
      </c>
      <c r="D99" s="419"/>
      <c r="E99" s="22" t="s">
        <v>34</v>
      </c>
      <c r="F99" s="22" t="s">
        <v>54</v>
      </c>
      <c r="G99" s="22" t="s">
        <v>55</v>
      </c>
      <c r="H99" s="22" t="s">
        <v>55</v>
      </c>
      <c r="I99" s="421"/>
      <c r="J99" s="23" t="s">
        <v>56</v>
      </c>
      <c r="K99" s="3"/>
      <c r="L99" s="3"/>
      <c r="M99" s="119">
        <f t="shared" si="57"/>
        <v>0</v>
      </c>
      <c r="N99" s="133"/>
      <c r="O99" s="134"/>
      <c r="P99" s="4">
        <v>0</v>
      </c>
      <c r="Q99" s="204">
        <f t="shared" si="41"/>
        <v>0</v>
      </c>
      <c r="R99" s="119">
        <f t="shared" si="42"/>
        <v>0</v>
      </c>
      <c r="S99" s="4">
        <v>0</v>
      </c>
      <c r="T99" s="204">
        <f t="shared" si="43"/>
        <v>0</v>
      </c>
      <c r="U99" s="119">
        <f t="shared" si="58"/>
        <v>0</v>
      </c>
      <c r="V99" s="4">
        <v>0</v>
      </c>
      <c r="W99" s="204">
        <f t="shared" si="44"/>
        <v>0</v>
      </c>
      <c r="X99" s="119">
        <f t="shared" si="59"/>
        <v>0</v>
      </c>
      <c r="Y99" s="4">
        <v>0</v>
      </c>
      <c r="Z99" s="204">
        <f t="shared" si="45"/>
        <v>0</v>
      </c>
      <c r="AA99" s="119">
        <f t="shared" si="60"/>
        <v>0</v>
      </c>
      <c r="AB99" s="4">
        <v>0</v>
      </c>
      <c r="AC99" s="204">
        <f t="shared" si="46"/>
        <v>0</v>
      </c>
      <c r="AD99" s="119">
        <f t="shared" si="61"/>
        <v>0</v>
      </c>
      <c r="AE99" s="4">
        <v>0</v>
      </c>
      <c r="AF99" s="204">
        <f t="shared" si="47"/>
        <v>0</v>
      </c>
      <c r="AG99" s="119">
        <f t="shared" si="48"/>
        <v>0</v>
      </c>
      <c r="AH99" s="4">
        <v>0</v>
      </c>
      <c r="AI99" s="204">
        <f t="shared" si="49"/>
        <v>0</v>
      </c>
      <c r="AJ99" s="119">
        <f t="shared" si="50"/>
        <v>0</v>
      </c>
      <c r="AK99" s="4">
        <v>0</v>
      </c>
      <c r="AL99" s="204">
        <f t="shared" si="51"/>
        <v>0</v>
      </c>
      <c r="AM99" s="119">
        <f t="shared" si="52"/>
        <v>0</v>
      </c>
      <c r="AN99" s="4">
        <v>0</v>
      </c>
      <c r="AO99" s="204">
        <f t="shared" si="53"/>
        <v>0</v>
      </c>
      <c r="AP99" s="119">
        <f t="shared" si="54"/>
        <v>0</v>
      </c>
      <c r="AQ99" s="4">
        <v>0</v>
      </c>
      <c r="AR99" s="204">
        <f t="shared" si="55"/>
        <v>0</v>
      </c>
      <c r="AS99" s="119">
        <f t="shared" si="56"/>
        <v>0</v>
      </c>
    </row>
    <row r="100" spans="1:50" ht="18.75" customHeight="1" x14ac:dyDescent="0.35">
      <c r="A100" s="71">
        <v>3.29</v>
      </c>
      <c r="B100" s="348"/>
      <c r="C100" s="419" t="s">
        <v>32</v>
      </c>
      <c r="D100" s="419"/>
      <c r="E100" s="22" t="s">
        <v>35</v>
      </c>
      <c r="F100" s="22" t="s">
        <v>54</v>
      </c>
      <c r="G100" s="22" t="s">
        <v>55</v>
      </c>
      <c r="H100" s="22" t="s">
        <v>55</v>
      </c>
      <c r="I100" s="421"/>
      <c r="J100" s="23" t="s">
        <v>56</v>
      </c>
      <c r="K100" s="3"/>
      <c r="L100" s="3"/>
      <c r="M100" s="119">
        <f t="shared" si="57"/>
        <v>0</v>
      </c>
      <c r="N100" s="133"/>
      <c r="O100" s="134"/>
      <c r="P100" s="4">
        <v>0</v>
      </c>
      <c r="Q100" s="204">
        <f t="shared" si="41"/>
        <v>0</v>
      </c>
      <c r="R100" s="119">
        <f t="shared" si="42"/>
        <v>0</v>
      </c>
      <c r="S100" s="4">
        <v>0</v>
      </c>
      <c r="T100" s="204">
        <f t="shared" si="43"/>
        <v>0</v>
      </c>
      <c r="U100" s="119">
        <f t="shared" si="58"/>
        <v>0</v>
      </c>
      <c r="V100" s="4">
        <v>0</v>
      </c>
      <c r="W100" s="204">
        <f t="shared" si="44"/>
        <v>0</v>
      </c>
      <c r="X100" s="119">
        <f t="shared" si="59"/>
        <v>0</v>
      </c>
      <c r="Y100" s="4">
        <v>0</v>
      </c>
      <c r="Z100" s="204">
        <f t="shared" si="45"/>
        <v>0</v>
      </c>
      <c r="AA100" s="119">
        <f t="shared" si="60"/>
        <v>0</v>
      </c>
      <c r="AB100" s="4">
        <v>0</v>
      </c>
      <c r="AC100" s="204">
        <f t="shared" si="46"/>
        <v>0</v>
      </c>
      <c r="AD100" s="119">
        <f t="shared" si="61"/>
        <v>0</v>
      </c>
      <c r="AE100" s="4">
        <v>0</v>
      </c>
      <c r="AF100" s="204">
        <f t="shared" si="47"/>
        <v>0</v>
      </c>
      <c r="AG100" s="119">
        <f t="shared" si="48"/>
        <v>0</v>
      </c>
      <c r="AH100" s="4">
        <v>0</v>
      </c>
      <c r="AI100" s="204">
        <f t="shared" si="49"/>
        <v>0</v>
      </c>
      <c r="AJ100" s="119">
        <f t="shared" si="50"/>
        <v>0</v>
      </c>
      <c r="AK100" s="4">
        <v>0</v>
      </c>
      <c r="AL100" s="204">
        <f t="shared" si="51"/>
        <v>0</v>
      </c>
      <c r="AM100" s="119">
        <f t="shared" si="52"/>
        <v>0</v>
      </c>
      <c r="AN100" s="4">
        <v>0</v>
      </c>
      <c r="AO100" s="204">
        <f t="shared" si="53"/>
        <v>0</v>
      </c>
      <c r="AP100" s="119">
        <f t="shared" si="54"/>
        <v>0</v>
      </c>
      <c r="AQ100" s="4">
        <v>0</v>
      </c>
      <c r="AR100" s="204">
        <f t="shared" si="55"/>
        <v>0</v>
      </c>
      <c r="AS100" s="119">
        <f t="shared" si="56"/>
        <v>0</v>
      </c>
    </row>
    <row r="101" spans="1:50" ht="18" customHeight="1" thickBot="1" x14ac:dyDescent="0.4">
      <c r="A101" s="73">
        <v>3.3</v>
      </c>
      <c r="B101" s="359"/>
      <c r="C101" s="436" t="s">
        <v>32</v>
      </c>
      <c r="D101" s="436"/>
      <c r="E101" s="174" t="s">
        <v>36</v>
      </c>
      <c r="F101" s="174" t="s">
        <v>54</v>
      </c>
      <c r="G101" s="174" t="s">
        <v>55</v>
      </c>
      <c r="H101" s="174" t="s">
        <v>55</v>
      </c>
      <c r="I101" s="422"/>
      <c r="J101" s="27" t="s">
        <v>56</v>
      </c>
      <c r="K101" s="5"/>
      <c r="L101" s="5"/>
      <c r="M101" s="121">
        <f t="shared" si="57"/>
        <v>0</v>
      </c>
      <c r="N101" s="139"/>
      <c r="O101" s="140"/>
      <c r="P101" s="6">
        <v>0</v>
      </c>
      <c r="Q101" s="208">
        <f t="shared" si="41"/>
        <v>0</v>
      </c>
      <c r="R101" s="121">
        <f t="shared" si="42"/>
        <v>0</v>
      </c>
      <c r="S101" s="6">
        <v>0</v>
      </c>
      <c r="T101" s="208">
        <f t="shared" si="43"/>
        <v>0</v>
      </c>
      <c r="U101" s="121">
        <f t="shared" si="58"/>
        <v>0</v>
      </c>
      <c r="V101" s="6">
        <v>0</v>
      </c>
      <c r="W101" s="208">
        <f t="shared" si="44"/>
        <v>0</v>
      </c>
      <c r="X101" s="121">
        <f t="shared" si="59"/>
        <v>0</v>
      </c>
      <c r="Y101" s="6">
        <v>0</v>
      </c>
      <c r="Z101" s="208">
        <f t="shared" si="45"/>
        <v>0</v>
      </c>
      <c r="AA101" s="121">
        <f t="shared" si="60"/>
        <v>0</v>
      </c>
      <c r="AB101" s="6">
        <v>0</v>
      </c>
      <c r="AC101" s="208">
        <f t="shared" si="46"/>
        <v>0</v>
      </c>
      <c r="AD101" s="121">
        <f t="shared" si="61"/>
        <v>0</v>
      </c>
      <c r="AE101" s="6">
        <v>0</v>
      </c>
      <c r="AF101" s="208">
        <f t="shared" si="47"/>
        <v>0</v>
      </c>
      <c r="AG101" s="121">
        <f t="shared" si="48"/>
        <v>0</v>
      </c>
      <c r="AH101" s="6">
        <v>0</v>
      </c>
      <c r="AI101" s="208">
        <f t="shared" si="49"/>
        <v>0</v>
      </c>
      <c r="AJ101" s="121">
        <f t="shared" si="50"/>
        <v>0</v>
      </c>
      <c r="AK101" s="6">
        <v>0</v>
      </c>
      <c r="AL101" s="208">
        <f t="shared" si="51"/>
        <v>0</v>
      </c>
      <c r="AM101" s="121">
        <f t="shared" si="52"/>
        <v>0</v>
      </c>
      <c r="AN101" s="6">
        <v>0</v>
      </c>
      <c r="AO101" s="208">
        <f t="shared" si="53"/>
        <v>0</v>
      </c>
      <c r="AP101" s="121">
        <f t="shared" si="54"/>
        <v>0</v>
      </c>
      <c r="AQ101" s="6">
        <v>0</v>
      </c>
      <c r="AR101" s="208">
        <f t="shared" si="55"/>
        <v>0</v>
      </c>
      <c r="AS101" s="121">
        <f t="shared" si="56"/>
        <v>0</v>
      </c>
    </row>
    <row r="102" spans="1:50" ht="41.25" customHeight="1" thickTop="1" x14ac:dyDescent="0.35">
      <c r="A102" s="50"/>
      <c r="B102" s="51"/>
      <c r="C102" s="52"/>
      <c r="D102" s="52"/>
      <c r="E102" s="53"/>
      <c r="F102" s="53"/>
      <c r="G102" s="53"/>
      <c r="H102" s="53"/>
      <c r="I102" s="53"/>
      <c r="J102" s="54"/>
      <c r="K102" s="53"/>
      <c r="L102" s="53"/>
      <c r="M102" s="53"/>
      <c r="N102" s="53"/>
      <c r="O102" s="53"/>
      <c r="P102" s="53"/>
      <c r="Q102" s="53"/>
      <c r="R102" s="53"/>
      <c r="S102" s="53"/>
      <c r="T102" s="53"/>
      <c r="U102" s="53"/>
      <c r="V102" s="53"/>
      <c r="W102" s="53"/>
      <c r="X102" s="53"/>
      <c r="Y102" s="53"/>
      <c r="Z102" s="53"/>
      <c r="AA102" s="53"/>
      <c r="AB102" s="53"/>
      <c r="AC102" s="53"/>
      <c r="AD102" s="53"/>
      <c r="AE102" s="53"/>
      <c r="AF102" s="53"/>
      <c r="AG102" s="53"/>
      <c r="AH102" s="53"/>
      <c r="AI102" s="53"/>
      <c r="AJ102" s="53"/>
      <c r="AK102" s="53"/>
      <c r="AL102" s="53"/>
      <c r="AM102" s="53"/>
      <c r="AN102" s="53"/>
      <c r="AO102" s="53"/>
      <c r="AP102" s="53"/>
      <c r="AQ102" s="53"/>
      <c r="AR102" s="53"/>
      <c r="AS102" s="53"/>
      <c r="AT102" s="53"/>
      <c r="AU102" s="53"/>
      <c r="AV102" s="53"/>
      <c r="AW102" s="53"/>
      <c r="AX102" s="53"/>
    </row>
    <row r="103" spans="1:50" ht="14.9" customHeight="1" x14ac:dyDescent="0.35">
      <c r="A103" s="50"/>
      <c r="B103" s="51"/>
      <c r="C103" s="52"/>
      <c r="D103" s="52"/>
      <c r="E103" s="53"/>
      <c r="F103" s="53"/>
      <c r="G103" s="53"/>
      <c r="H103" s="53"/>
      <c r="I103" s="53"/>
      <c r="J103" s="54"/>
      <c r="K103" s="53"/>
      <c r="L103" s="53"/>
      <c r="M103" s="53"/>
      <c r="N103" s="53"/>
      <c r="O103" s="53"/>
      <c r="P103" s="53"/>
      <c r="Q103" s="53"/>
      <c r="R103" s="53"/>
      <c r="S103" s="53"/>
      <c r="T103" s="53"/>
      <c r="U103" s="53"/>
      <c r="V103" s="53"/>
      <c r="W103" s="53"/>
      <c r="X103" s="53"/>
      <c r="Y103" s="53"/>
      <c r="Z103" s="53"/>
      <c r="AA103" s="53"/>
      <c r="AB103" s="53"/>
      <c r="AC103" s="53"/>
      <c r="AD103" s="53"/>
      <c r="AE103" s="53"/>
      <c r="AF103" s="53"/>
      <c r="AG103" s="53"/>
      <c r="AH103" s="53"/>
      <c r="AI103" s="53"/>
      <c r="AJ103" s="53"/>
      <c r="AK103" s="53"/>
      <c r="AL103" s="53"/>
      <c r="AM103" s="53"/>
      <c r="AN103" s="53"/>
      <c r="AO103" s="53"/>
      <c r="AP103" s="53"/>
      <c r="AQ103" s="53"/>
      <c r="AR103" s="53"/>
      <c r="AS103" s="53"/>
      <c r="AT103" s="53"/>
      <c r="AU103" s="53"/>
      <c r="AV103" s="53"/>
      <c r="AW103" s="53"/>
      <c r="AX103" s="53"/>
    </row>
    <row r="104" spans="1:50" ht="14.9" customHeight="1" x14ac:dyDescent="0.35">
      <c r="A104" s="28"/>
      <c r="B104" s="185"/>
      <c r="C104" s="29"/>
      <c r="D104" s="29"/>
      <c r="E104" s="30"/>
      <c r="F104" s="30"/>
      <c r="G104" s="30"/>
      <c r="H104" s="30"/>
      <c r="I104" s="30"/>
      <c r="J104" s="31"/>
      <c r="K104" s="53"/>
      <c r="L104" s="53"/>
      <c r="M104" s="53"/>
      <c r="N104" s="53"/>
      <c r="O104" s="53"/>
      <c r="P104" s="53"/>
      <c r="Q104" s="53"/>
      <c r="R104" s="53"/>
      <c r="S104" s="53"/>
      <c r="T104" s="53"/>
      <c r="U104" s="53"/>
      <c r="V104" s="53"/>
      <c r="W104" s="53"/>
      <c r="X104" s="53"/>
      <c r="Y104" s="53"/>
      <c r="Z104" s="53"/>
      <c r="AA104" s="53"/>
      <c r="AB104" s="53"/>
      <c r="AC104" s="53"/>
      <c r="AD104" s="53"/>
      <c r="AE104" s="53"/>
      <c r="AF104" s="53"/>
      <c r="AG104" s="53"/>
      <c r="AH104" s="53"/>
      <c r="AI104" s="53"/>
      <c r="AJ104" s="53"/>
      <c r="AK104" s="53"/>
      <c r="AL104" s="53"/>
      <c r="AM104" s="53"/>
      <c r="AN104" s="53"/>
      <c r="AO104" s="53"/>
      <c r="AP104" s="53"/>
      <c r="AQ104" s="53"/>
      <c r="AR104" s="53"/>
      <c r="AS104" s="53"/>
      <c r="AT104" s="53"/>
      <c r="AU104" s="53"/>
      <c r="AV104" s="53"/>
      <c r="AW104" s="53"/>
      <c r="AX104" s="53"/>
    </row>
    <row r="105" spans="1:50" ht="14.9" customHeight="1" thickBot="1" x14ac:dyDescent="0.4">
      <c r="A105" s="32"/>
      <c r="B105" s="33"/>
      <c r="C105" s="34"/>
      <c r="D105" s="34"/>
      <c r="E105" s="35"/>
      <c r="F105" s="35"/>
      <c r="G105" s="35"/>
      <c r="H105" s="35"/>
      <c r="I105" s="35"/>
      <c r="J105" s="36"/>
      <c r="K105" s="36"/>
      <c r="L105" s="35"/>
      <c r="M105" s="12"/>
      <c r="N105" s="12"/>
      <c r="O105" s="209"/>
      <c r="P105" s="210"/>
      <c r="Q105" s="211"/>
      <c r="R105" s="212"/>
      <c r="S105" s="210"/>
      <c r="T105" s="211"/>
      <c r="U105" s="212"/>
      <c r="V105" s="210"/>
      <c r="W105" s="211"/>
      <c r="X105" s="213"/>
      <c r="Y105" s="210"/>
      <c r="Z105" s="211"/>
      <c r="AA105" s="213"/>
      <c r="AB105" s="210"/>
      <c r="AC105" s="211"/>
      <c r="AD105" s="213"/>
      <c r="AE105" s="210"/>
      <c r="AF105" s="211"/>
      <c r="AG105" s="213"/>
      <c r="AH105" s="210"/>
      <c r="AI105" s="211"/>
      <c r="AJ105" s="213"/>
      <c r="AK105" s="214"/>
      <c r="AL105" s="211"/>
      <c r="AM105" s="215"/>
      <c r="AN105" s="214"/>
      <c r="AO105" s="211"/>
      <c r="AP105" s="215"/>
      <c r="AQ105" s="214"/>
      <c r="AR105" s="211"/>
      <c r="AS105" s="215"/>
    </row>
    <row r="106" spans="1:50" ht="14.9" customHeight="1" x14ac:dyDescent="0.35">
      <c r="A106" s="414" t="s">
        <v>90</v>
      </c>
      <c r="B106" s="479" t="s">
        <v>39</v>
      </c>
      <c r="C106" s="480"/>
      <c r="D106" s="480"/>
      <c r="E106" s="480"/>
      <c r="F106" s="480"/>
      <c r="G106" s="480"/>
      <c r="H106" s="480"/>
      <c r="I106" s="481"/>
      <c r="J106" s="432" t="s">
        <v>1</v>
      </c>
      <c r="K106" s="350" t="s">
        <v>132</v>
      </c>
      <c r="L106" s="350" t="s">
        <v>130</v>
      </c>
      <c r="M106" s="350" t="s">
        <v>71</v>
      </c>
      <c r="N106" s="350" t="s">
        <v>72</v>
      </c>
      <c r="O106" s="462" t="s">
        <v>73</v>
      </c>
      <c r="P106" s="468" t="s">
        <v>135</v>
      </c>
      <c r="Q106" s="474"/>
      <c r="R106" s="474"/>
      <c r="S106" s="474"/>
      <c r="T106" s="474"/>
      <c r="U106" s="474"/>
      <c r="V106" s="474"/>
      <c r="W106" s="474"/>
      <c r="X106" s="474"/>
      <c r="Y106" s="474"/>
      <c r="Z106" s="474"/>
      <c r="AA106" s="474"/>
      <c r="AB106" s="474"/>
      <c r="AC106" s="474"/>
      <c r="AD106" s="474"/>
      <c r="AE106" s="474"/>
      <c r="AF106" s="474"/>
      <c r="AG106" s="474"/>
      <c r="AH106" s="474"/>
      <c r="AI106" s="474"/>
      <c r="AJ106" s="475"/>
      <c r="AK106" s="184"/>
      <c r="AL106" s="184"/>
      <c r="AM106" s="184"/>
      <c r="AN106" s="184"/>
      <c r="AO106" s="184"/>
      <c r="AP106" s="184"/>
      <c r="AQ106" s="184"/>
      <c r="AR106" s="184"/>
      <c r="AS106" s="184"/>
    </row>
    <row r="107" spans="1:50" ht="14.9" customHeight="1" x14ac:dyDescent="0.35">
      <c r="A107" s="415"/>
      <c r="B107" s="414" t="s">
        <v>57</v>
      </c>
      <c r="C107" s="469"/>
      <c r="D107" s="398"/>
      <c r="E107" s="374" t="s">
        <v>0</v>
      </c>
      <c r="F107" s="374" t="s">
        <v>40</v>
      </c>
      <c r="G107" s="374" t="s">
        <v>41</v>
      </c>
      <c r="H107" s="374" t="s">
        <v>42</v>
      </c>
      <c r="I107" s="349" t="s">
        <v>98</v>
      </c>
      <c r="J107" s="377"/>
      <c r="K107" s="348"/>
      <c r="L107" s="348"/>
      <c r="M107" s="348"/>
      <c r="N107" s="348"/>
      <c r="O107" s="462"/>
      <c r="P107" s="449"/>
      <c r="Q107" s="476"/>
      <c r="R107" s="476"/>
      <c r="S107" s="476"/>
      <c r="T107" s="476"/>
      <c r="U107" s="476"/>
      <c r="V107" s="476"/>
      <c r="W107" s="476"/>
      <c r="X107" s="476"/>
      <c r="Y107" s="476"/>
      <c r="Z107" s="476"/>
      <c r="AA107" s="476"/>
      <c r="AB107" s="476"/>
      <c r="AC107" s="476"/>
      <c r="AD107" s="476"/>
      <c r="AE107" s="476"/>
      <c r="AF107" s="476"/>
      <c r="AG107" s="476"/>
      <c r="AH107" s="476"/>
      <c r="AI107" s="476"/>
      <c r="AJ107" s="451"/>
      <c r="AK107" s="184"/>
      <c r="AL107" s="184"/>
      <c r="AM107" s="184"/>
      <c r="AN107" s="184"/>
      <c r="AO107" s="184"/>
      <c r="AP107" s="184"/>
      <c r="AQ107" s="184"/>
      <c r="AR107" s="184"/>
      <c r="AS107" s="184"/>
    </row>
    <row r="108" spans="1:50" ht="14.9" customHeight="1" thickBot="1" x14ac:dyDescent="0.4">
      <c r="A108" s="415"/>
      <c r="B108" s="414"/>
      <c r="C108" s="469"/>
      <c r="D108" s="398"/>
      <c r="E108" s="374"/>
      <c r="F108" s="374"/>
      <c r="G108" s="374"/>
      <c r="H108" s="374"/>
      <c r="I108" s="374"/>
      <c r="J108" s="377"/>
      <c r="K108" s="348"/>
      <c r="L108" s="348"/>
      <c r="M108" s="348"/>
      <c r="N108" s="348"/>
      <c r="O108" s="462"/>
      <c r="P108" s="452"/>
      <c r="Q108" s="453"/>
      <c r="R108" s="453"/>
      <c r="S108" s="453"/>
      <c r="T108" s="453"/>
      <c r="U108" s="453"/>
      <c r="V108" s="453"/>
      <c r="W108" s="453"/>
      <c r="X108" s="453"/>
      <c r="Y108" s="453"/>
      <c r="Z108" s="453"/>
      <c r="AA108" s="453"/>
      <c r="AB108" s="453"/>
      <c r="AC108" s="453"/>
      <c r="AD108" s="453"/>
      <c r="AE108" s="453"/>
      <c r="AF108" s="453"/>
      <c r="AG108" s="453"/>
      <c r="AH108" s="450"/>
      <c r="AI108" s="450"/>
      <c r="AJ108" s="451"/>
      <c r="AK108" s="184"/>
      <c r="AL108" s="184"/>
      <c r="AM108" s="184"/>
      <c r="AN108" s="184"/>
      <c r="AO108" s="184"/>
      <c r="AP108" s="184"/>
      <c r="AQ108" s="184"/>
      <c r="AR108" s="184"/>
      <c r="AS108" s="184"/>
    </row>
    <row r="109" spans="1:50" ht="14.9" customHeight="1" x14ac:dyDescent="0.35">
      <c r="A109" s="415"/>
      <c r="B109" s="414"/>
      <c r="C109" s="469"/>
      <c r="D109" s="398"/>
      <c r="E109" s="374"/>
      <c r="F109" s="374"/>
      <c r="G109" s="374"/>
      <c r="H109" s="374"/>
      <c r="I109" s="374"/>
      <c r="J109" s="377"/>
      <c r="K109" s="348"/>
      <c r="L109" s="348"/>
      <c r="M109" s="348"/>
      <c r="N109" s="348"/>
      <c r="O109" s="462"/>
      <c r="P109" s="455" t="s">
        <v>151</v>
      </c>
      <c r="Q109" s="456"/>
      <c r="R109" s="457"/>
      <c r="S109" s="455" t="s">
        <v>152</v>
      </c>
      <c r="T109" s="456"/>
      <c r="U109" s="457"/>
      <c r="V109" s="455" t="s">
        <v>153</v>
      </c>
      <c r="W109" s="456"/>
      <c r="X109" s="457"/>
      <c r="Y109" s="455" t="s">
        <v>154</v>
      </c>
      <c r="Z109" s="456"/>
      <c r="AA109" s="457"/>
      <c r="AB109" s="455" t="s">
        <v>155</v>
      </c>
      <c r="AC109" s="456"/>
      <c r="AD109" s="457"/>
      <c r="AE109" s="455" t="s">
        <v>156</v>
      </c>
      <c r="AF109" s="456"/>
      <c r="AG109" s="457"/>
      <c r="AH109" s="455" t="s">
        <v>157</v>
      </c>
      <c r="AI109" s="456"/>
      <c r="AJ109" s="457"/>
      <c r="AK109" s="469"/>
      <c r="AL109" s="469"/>
      <c r="AM109" s="469"/>
      <c r="AN109" s="469"/>
      <c r="AO109" s="469"/>
      <c r="AP109" s="469"/>
      <c r="AQ109" s="469"/>
      <c r="AR109" s="469"/>
      <c r="AS109" s="469"/>
    </row>
    <row r="110" spans="1:50" ht="60" customHeight="1" thickBot="1" x14ac:dyDescent="0.4">
      <c r="A110" s="416"/>
      <c r="B110" s="470"/>
      <c r="C110" s="344"/>
      <c r="D110" s="471"/>
      <c r="E110" s="417"/>
      <c r="F110" s="417"/>
      <c r="G110" s="417"/>
      <c r="H110" s="417"/>
      <c r="I110" s="417"/>
      <c r="J110" s="473"/>
      <c r="K110" s="359"/>
      <c r="L110" s="359"/>
      <c r="M110" s="359"/>
      <c r="N110" s="359"/>
      <c r="O110" s="463"/>
      <c r="P110" s="91" t="s">
        <v>2</v>
      </c>
      <c r="Q110" s="92" t="s">
        <v>3</v>
      </c>
      <c r="R110" s="93" t="s">
        <v>4</v>
      </c>
      <c r="S110" s="91" t="s">
        <v>2</v>
      </c>
      <c r="T110" s="92" t="s">
        <v>3</v>
      </c>
      <c r="U110" s="93" t="s">
        <v>4</v>
      </c>
      <c r="V110" s="91" t="s">
        <v>2</v>
      </c>
      <c r="W110" s="92" t="s">
        <v>3</v>
      </c>
      <c r="X110" s="93" t="s">
        <v>4</v>
      </c>
      <c r="Y110" s="91" t="s">
        <v>2</v>
      </c>
      <c r="Z110" s="92" t="s">
        <v>3</v>
      </c>
      <c r="AA110" s="93" t="s">
        <v>4</v>
      </c>
      <c r="AB110" s="91" t="s">
        <v>2</v>
      </c>
      <c r="AC110" s="92" t="s">
        <v>3</v>
      </c>
      <c r="AD110" s="93" t="s">
        <v>4</v>
      </c>
      <c r="AE110" s="91" t="s">
        <v>2</v>
      </c>
      <c r="AF110" s="92" t="s">
        <v>3</v>
      </c>
      <c r="AG110" s="93" t="s">
        <v>4</v>
      </c>
      <c r="AH110" s="91" t="s">
        <v>2</v>
      </c>
      <c r="AI110" s="92" t="s">
        <v>3</v>
      </c>
      <c r="AJ110" s="93" t="s">
        <v>4</v>
      </c>
      <c r="AK110" s="185"/>
      <c r="AL110" s="216"/>
      <c r="AM110" s="216"/>
      <c r="AN110" s="185"/>
      <c r="AO110" s="216"/>
      <c r="AP110" s="216"/>
      <c r="AQ110" s="185"/>
      <c r="AR110" s="216"/>
      <c r="AS110" s="216"/>
    </row>
    <row r="111" spans="1:50" ht="18.75" customHeight="1" thickTop="1" x14ac:dyDescent="0.35">
      <c r="A111" s="16">
        <v>4.0999999999999996</v>
      </c>
      <c r="B111" s="372" t="s">
        <v>86</v>
      </c>
      <c r="C111" s="17" t="s">
        <v>5</v>
      </c>
      <c r="D111" s="18" t="s">
        <v>9</v>
      </c>
      <c r="E111" s="19" t="s">
        <v>7</v>
      </c>
      <c r="F111" s="19" t="s">
        <v>43</v>
      </c>
      <c r="G111" s="19" t="s">
        <v>44</v>
      </c>
      <c r="H111" s="19" t="s">
        <v>45</v>
      </c>
      <c r="I111" s="423" t="s">
        <v>131</v>
      </c>
      <c r="J111" s="20" t="s">
        <v>56</v>
      </c>
      <c r="K111" s="13"/>
      <c r="L111" s="1"/>
      <c r="M111" s="119">
        <f>SUM(N111:O111)</f>
        <v>0</v>
      </c>
      <c r="N111" s="133"/>
      <c r="O111" s="133"/>
      <c r="P111" s="14">
        <v>0</v>
      </c>
      <c r="Q111" s="202">
        <f t="shared" ref="Q111:Q143" si="62">M111*(P111)</f>
        <v>0</v>
      </c>
      <c r="R111" s="141">
        <f t="shared" ref="R111:R143" si="63">SUM(M111)-Q111</f>
        <v>0</v>
      </c>
      <c r="S111" s="2">
        <v>0</v>
      </c>
      <c r="T111" s="201">
        <f t="shared" ref="T111:T143" si="64">M111*(S111)</f>
        <v>0</v>
      </c>
      <c r="U111" s="141">
        <f t="shared" ref="U111:U143" si="65">M111-T111</f>
        <v>0</v>
      </c>
      <c r="V111" s="2">
        <v>0</v>
      </c>
      <c r="W111" s="201">
        <f t="shared" ref="W111:W143" si="66">M111*(V111)</f>
        <v>0</v>
      </c>
      <c r="X111" s="141">
        <f t="shared" ref="X111:X143" si="67">M111-W111</f>
        <v>0</v>
      </c>
      <c r="Y111" s="2">
        <v>0</v>
      </c>
      <c r="Z111" s="201">
        <f t="shared" ref="Z111:Z143" si="68">M111*(Y111)</f>
        <v>0</v>
      </c>
      <c r="AA111" s="141">
        <f t="shared" ref="AA111:AA143" si="69">M111-Z111</f>
        <v>0</v>
      </c>
      <c r="AB111" s="2">
        <v>0</v>
      </c>
      <c r="AC111" s="201">
        <f t="shared" ref="AC111:AC143" si="70">M111*(AB111)</f>
        <v>0</v>
      </c>
      <c r="AD111" s="141">
        <f t="shared" ref="AD111:AD143" si="71">M111-AC111</f>
        <v>0</v>
      </c>
      <c r="AE111" s="2">
        <v>0</v>
      </c>
      <c r="AF111" s="202">
        <f t="shared" ref="AF111:AF143" si="72">M111*(AE111)</f>
        <v>0</v>
      </c>
      <c r="AG111" s="203">
        <f t="shared" ref="AG111:AG143" si="73">M111-AF111</f>
        <v>0</v>
      </c>
      <c r="AH111" s="14">
        <v>0</v>
      </c>
      <c r="AI111" s="217">
        <f t="shared" ref="AI111:AI143" si="74">M111*(AH111)</f>
        <v>0</v>
      </c>
      <c r="AJ111" s="203">
        <f t="shared" ref="AJ111:AJ143" si="75">M111-AI111</f>
        <v>0</v>
      </c>
      <c r="AK111" s="214"/>
      <c r="AL111" s="211"/>
      <c r="AM111" s="215"/>
      <c r="AN111" s="214"/>
      <c r="AO111" s="211"/>
      <c r="AP111" s="215"/>
      <c r="AQ111" s="214"/>
      <c r="AR111" s="211"/>
      <c r="AS111" s="215"/>
    </row>
    <row r="112" spans="1:50" ht="18.75" customHeight="1" x14ac:dyDescent="0.35">
      <c r="A112" s="21">
        <v>4.2</v>
      </c>
      <c r="B112" s="398"/>
      <c r="C112" s="181" t="s">
        <v>5</v>
      </c>
      <c r="D112" s="182" t="s">
        <v>10</v>
      </c>
      <c r="E112" s="22" t="s">
        <v>7</v>
      </c>
      <c r="F112" s="22" t="s">
        <v>43</v>
      </c>
      <c r="G112" s="22" t="s">
        <v>44</v>
      </c>
      <c r="H112" s="22" t="s">
        <v>45</v>
      </c>
      <c r="I112" s="421"/>
      <c r="J112" s="23" t="s">
        <v>56</v>
      </c>
      <c r="K112" s="10"/>
      <c r="L112" s="3"/>
      <c r="M112" s="119">
        <f t="shared" ref="M112:M176" si="76">SUM(N112:O112)</f>
        <v>0</v>
      </c>
      <c r="N112" s="133"/>
      <c r="O112" s="133"/>
      <c r="P112" s="4">
        <v>0</v>
      </c>
      <c r="Q112" s="204">
        <f t="shared" si="62"/>
        <v>0</v>
      </c>
      <c r="R112" s="119">
        <f t="shared" si="63"/>
        <v>0</v>
      </c>
      <c r="S112" s="4">
        <v>0</v>
      </c>
      <c r="T112" s="204">
        <f t="shared" si="64"/>
        <v>0</v>
      </c>
      <c r="U112" s="119">
        <f t="shared" si="65"/>
        <v>0</v>
      </c>
      <c r="V112" s="4">
        <v>0</v>
      </c>
      <c r="W112" s="204">
        <f t="shared" si="66"/>
        <v>0</v>
      </c>
      <c r="X112" s="119">
        <f t="shared" si="67"/>
        <v>0</v>
      </c>
      <c r="Y112" s="4">
        <v>0</v>
      </c>
      <c r="Z112" s="204">
        <f t="shared" si="68"/>
        <v>0</v>
      </c>
      <c r="AA112" s="119">
        <f t="shared" si="69"/>
        <v>0</v>
      </c>
      <c r="AB112" s="4">
        <v>0</v>
      </c>
      <c r="AC112" s="204">
        <f t="shared" si="70"/>
        <v>0</v>
      </c>
      <c r="AD112" s="119">
        <f t="shared" si="71"/>
        <v>0</v>
      </c>
      <c r="AE112" s="4">
        <v>0</v>
      </c>
      <c r="AF112" s="204">
        <f t="shared" si="72"/>
        <v>0</v>
      </c>
      <c r="AG112" s="119">
        <f t="shared" si="73"/>
        <v>0</v>
      </c>
      <c r="AH112" s="4">
        <v>0</v>
      </c>
      <c r="AI112" s="204">
        <f t="shared" si="74"/>
        <v>0</v>
      </c>
      <c r="AJ112" s="119">
        <f t="shared" si="75"/>
        <v>0</v>
      </c>
      <c r="AK112" s="214"/>
      <c r="AL112" s="211"/>
      <c r="AM112" s="215"/>
      <c r="AN112" s="214"/>
      <c r="AO112" s="211"/>
      <c r="AP112" s="215"/>
      <c r="AQ112" s="214"/>
      <c r="AR112" s="211"/>
      <c r="AS112" s="215"/>
    </row>
    <row r="113" spans="1:45" ht="25.5" customHeight="1" x14ac:dyDescent="0.35">
      <c r="A113" s="21">
        <v>4.3</v>
      </c>
      <c r="B113" s="398"/>
      <c r="C113" s="181" t="s">
        <v>6</v>
      </c>
      <c r="D113" s="182" t="s">
        <v>9</v>
      </c>
      <c r="E113" s="22" t="s">
        <v>7</v>
      </c>
      <c r="F113" s="22" t="s">
        <v>79</v>
      </c>
      <c r="G113" s="22" t="s">
        <v>81</v>
      </c>
      <c r="H113" s="22" t="s">
        <v>78</v>
      </c>
      <c r="I113" s="421"/>
      <c r="J113" s="23" t="s">
        <v>56</v>
      </c>
      <c r="K113" s="10"/>
      <c r="L113" s="3"/>
      <c r="M113" s="119">
        <f t="shared" si="76"/>
        <v>0</v>
      </c>
      <c r="N113" s="133"/>
      <c r="O113" s="133"/>
      <c r="P113" s="4">
        <v>0</v>
      </c>
      <c r="Q113" s="204">
        <f t="shared" si="62"/>
        <v>0</v>
      </c>
      <c r="R113" s="119">
        <f t="shared" si="63"/>
        <v>0</v>
      </c>
      <c r="S113" s="4">
        <v>0</v>
      </c>
      <c r="T113" s="204">
        <f t="shared" si="64"/>
        <v>0</v>
      </c>
      <c r="U113" s="119">
        <f t="shared" si="65"/>
        <v>0</v>
      </c>
      <c r="V113" s="4">
        <v>0</v>
      </c>
      <c r="W113" s="204">
        <f t="shared" si="66"/>
        <v>0</v>
      </c>
      <c r="X113" s="119">
        <f t="shared" si="67"/>
        <v>0</v>
      </c>
      <c r="Y113" s="4">
        <v>0</v>
      </c>
      <c r="Z113" s="204">
        <f t="shared" si="68"/>
        <v>0</v>
      </c>
      <c r="AA113" s="119">
        <f t="shared" si="69"/>
        <v>0</v>
      </c>
      <c r="AB113" s="4">
        <v>0</v>
      </c>
      <c r="AC113" s="204">
        <f t="shared" si="70"/>
        <v>0</v>
      </c>
      <c r="AD113" s="119">
        <f t="shared" si="71"/>
        <v>0</v>
      </c>
      <c r="AE113" s="4">
        <v>0</v>
      </c>
      <c r="AF113" s="204">
        <f t="shared" si="72"/>
        <v>0</v>
      </c>
      <c r="AG113" s="119">
        <f t="shared" si="73"/>
        <v>0</v>
      </c>
      <c r="AH113" s="4">
        <v>0</v>
      </c>
      <c r="AI113" s="204">
        <f t="shared" si="74"/>
        <v>0</v>
      </c>
      <c r="AJ113" s="119">
        <f t="shared" si="75"/>
        <v>0</v>
      </c>
      <c r="AK113" s="214"/>
      <c r="AL113" s="211"/>
      <c r="AM113" s="215"/>
      <c r="AN113" s="214"/>
      <c r="AO113" s="211"/>
      <c r="AP113" s="215"/>
      <c r="AQ113" s="214"/>
      <c r="AR113" s="211"/>
      <c r="AS113" s="215"/>
    </row>
    <row r="114" spans="1:45" ht="25.5" customHeight="1" x14ac:dyDescent="0.35">
      <c r="A114" s="21">
        <v>4.4000000000000004</v>
      </c>
      <c r="B114" s="398"/>
      <c r="C114" s="181" t="s">
        <v>6</v>
      </c>
      <c r="D114" s="182" t="s">
        <v>9</v>
      </c>
      <c r="E114" s="22" t="s">
        <v>12</v>
      </c>
      <c r="F114" s="22" t="s">
        <v>79</v>
      </c>
      <c r="G114" s="22" t="s">
        <v>81</v>
      </c>
      <c r="H114" s="22" t="s">
        <v>78</v>
      </c>
      <c r="I114" s="421"/>
      <c r="J114" s="23" t="s">
        <v>56</v>
      </c>
      <c r="K114" s="10"/>
      <c r="L114" s="3"/>
      <c r="M114" s="119">
        <f t="shared" si="76"/>
        <v>0</v>
      </c>
      <c r="N114" s="133"/>
      <c r="O114" s="133"/>
      <c r="P114" s="4">
        <v>0</v>
      </c>
      <c r="Q114" s="204">
        <f t="shared" si="62"/>
        <v>0</v>
      </c>
      <c r="R114" s="119">
        <f t="shared" si="63"/>
        <v>0</v>
      </c>
      <c r="S114" s="4">
        <v>0</v>
      </c>
      <c r="T114" s="204">
        <f t="shared" si="64"/>
        <v>0</v>
      </c>
      <c r="U114" s="119">
        <f t="shared" si="65"/>
        <v>0</v>
      </c>
      <c r="V114" s="4">
        <v>0</v>
      </c>
      <c r="W114" s="204">
        <f t="shared" si="66"/>
        <v>0</v>
      </c>
      <c r="X114" s="119">
        <f t="shared" si="67"/>
        <v>0</v>
      </c>
      <c r="Y114" s="4">
        <v>0</v>
      </c>
      <c r="Z114" s="204">
        <f t="shared" si="68"/>
        <v>0</v>
      </c>
      <c r="AA114" s="119">
        <f t="shared" si="69"/>
        <v>0</v>
      </c>
      <c r="AB114" s="4">
        <v>0</v>
      </c>
      <c r="AC114" s="204">
        <f t="shared" si="70"/>
        <v>0</v>
      </c>
      <c r="AD114" s="119">
        <f t="shared" si="71"/>
        <v>0</v>
      </c>
      <c r="AE114" s="4">
        <v>0</v>
      </c>
      <c r="AF114" s="204">
        <f t="shared" si="72"/>
        <v>0</v>
      </c>
      <c r="AG114" s="119">
        <f t="shared" si="73"/>
        <v>0</v>
      </c>
      <c r="AH114" s="4">
        <v>0</v>
      </c>
      <c r="AI114" s="204">
        <f t="shared" si="74"/>
        <v>0</v>
      </c>
      <c r="AJ114" s="119">
        <f t="shared" si="75"/>
        <v>0</v>
      </c>
      <c r="AK114" s="214"/>
      <c r="AL114" s="211"/>
      <c r="AM114" s="215"/>
      <c r="AN114" s="214"/>
      <c r="AO114" s="211"/>
      <c r="AP114" s="215"/>
      <c r="AQ114" s="214"/>
      <c r="AR114" s="211"/>
      <c r="AS114" s="215"/>
    </row>
    <row r="115" spans="1:45" ht="25.5" customHeight="1" x14ac:dyDescent="0.35">
      <c r="A115" s="21">
        <v>4.5</v>
      </c>
      <c r="B115" s="398"/>
      <c r="C115" s="181" t="s">
        <v>6</v>
      </c>
      <c r="D115" s="182" t="s">
        <v>9</v>
      </c>
      <c r="E115" s="22" t="s">
        <v>13</v>
      </c>
      <c r="F115" s="22" t="s">
        <v>79</v>
      </c>
      <c r="G115" s="22" t="s">
        <v>81</v>
      </c>
      <c r="H115" s="22" t="s">
        <v>78</v>
      </c>
      <c r="I115" s="421"/>
      <c r="J115" s="23" t="s">
        <v>56</v>
      </c>
      <c r="K115" s="10"/>
      <c r="L115" s="3"/>
      <c r="M115" s="119">
        <f t="shared" si="76"/>
        <v>0</v>
      </c>
      <c r="N115" s="133"/>
      <c r="O115" s="133"/>
      <c r="P115" s="4">
        <v>0</v>
      </c>
      <c r="Q115" s="204">
        <f t="shared" si="62"/>
        <v>0</v>
      </c>
      <c r="R115" s="119">
        <f t="shared" si="63"/>
        <v>0</v>
      </c>
      <c r="S115" s="4">
        <v>0</v>
      </c>
      <c r="T115" s="204">
        <f t="shared" si="64"/>
        <v>0</v>
      </c>
      <c r="U115" s="119">
        <f t="shared" si="65"/>
        <v>0</v>
      </c>
      <c r="V115" s="4">
        <v>0</v>
      </c>
      <c r="W115" s="204">
        <f t="shared" si="66"/>
        <v>0</v>
      </c>
      <c r="X115" s="119">
        <f t="shared" si="67"/>
        <v>0</v>
      </c>
      <c r="Y115" s="4">
        <v>0</v>
      </c>
      <c r="Z115" s="204">
        <f t="shared" si="68"/>
        <v>0</v>
      </c>
      <c r="AA115" s="119">
        <f t="shared" si="69"/>
        <v>0</v>
      </c>
      <c r="AB115" s="4">
        <v>0</v>
      </c>
      <c r="AC115" s="204">
        <f t="shared" si="70"/>
        <v>0</v>
      </c>
      <c r="AD115" s="119">
        <f t="shared" si="71"/>
        <v>0</v>
      </c>
      <c r="AE115" s="4">
        <v>0</v>
      </c>
      <c r="AF115" s="204">
        <f t="shared" si="72"/>
        <v>0</v>
      </c>
      <c r="AG115" s="119">
        <f t="shared" si="73"/>
        <v>0</v>
      </c>
      <c r="AH115" s="4">
        <v>0</v>
      </c>
      <c r="AI115" s="204">
        <f t="shared" si="74"/>
        <v>0</v>
      </c>
      <c r="AJ115" s="119">
        <f t="shared" si="75"/>
        <v>0</v>
      </c>
      <c r="AK115" s="214"/>
      <c r="AL115" s="211"/>
      <c r="AM115" s="215"/>
      <c r="AN115" s="214"/>
      <c r="AO115" s="211"/>
      <c r="AP115" s="215"/>
      <c r="AQ115" s="214"/>
      <c r="AR115" s="211"/>
      <c r="AS115" s="215"/>
    </row>
    <row r="116" spans="1:45" ht="25.5" customHeight="1" x14ac:dyDescent="0.35">
      <c r="A116" s="21">
        <v>4.5999999999999996</v>
      </c>
      <c r="B116" s="418"/>
      <c r="C116" s="181" t="s">
        <v>6</v>
      </c>
      <c r="D116" s="182" t="s">
        <v>9</v>
      </c>
      <c r="E116" s="22" t="s">
        <v>14</v>
      </c>
      <c r="F116" s="22" t="s">
        <v>79</v>
      </c>
      <c r="G116" s="22" t="s">
        <v>81</v>
      </c>
      <c r="H116" s="22" t="s">
        <v>78</v>
      </c>
      <c r="I116" s="421"/>
      <c r="J116" s="23" t="s">
        <v>56</v>
      </c>
      <c r="K116" s="10"/>
      <c r="L116" s="3"/>
      <c r="M116" s="119">
        <f t="shared" si="76"/>
        <v>0</v>
      </c>
      <c r="N116" s="133"/>
      <c r="O116" s="133"/>
      <c r="P116" s="4">
        <v>0</v>
      </c>
      <c r="Q116" s="204">
        <f t="shared" si="62"/>
        <v>0</v>
      </c>
      <c r="R116" s="119">
        <f t="shared" si="63"/>
        <v>0</v>
      </c>
      <c r="S116" s="4">
        <v>0</v>
      </c>
      <c r="T116" s="204">
        <f t="shared" si="64"/>
        <v>0</v>
      </c>
      <c r="U116" s="119">
        <f t="shared" si="65"/>
        <v>0</v>
      </c>
      <c r="V116" s="4">
        <v>0</v>
      </c>
      <c r="W116" s="204">
        <f t="shared" si="66"/>
        <v>0</v>
      </c>
      <c r="X116" s="119">
        <f t="shared" si="67"/>
        <v>0</v>
      </c>
      <c r="Y116" s="4">
        <v>0</v>
      </c>
      <c r="Z116" s="204">
        <f t="shared" si="68"/>
        <v>0</v>
      </c>
      <c r="AA116" s="119">
        <f t="shared" si="69"/>
        <v>0</v>
      </c>
      <c r="AB116" s="4">
        <v>0</v>
      </c>
      <c r="AC116" s="204">
        <f t="shared" si="70"/>
        <v>0</v>
      </c>
      <c r="AD116" s="119">
        <f t="shared" si="71"/>
        <v>0</v>
      </c>
      <c r="AE116" s="4">
        <v>0</v>
      </c>
      <c r="AF116" s="204">
        <f t="shared" si="72"/>
        <v>0</v>
      </c>
      <c r="AG116" s="119">
        <f t="shared" si="73"/>
        <v>0</v>
      </c>
      <c r="AH116" s="4">
        <v>0</v>
      </c>
      <c r="AI116" s="204">
        <f t="shared" si="74"/>
        <v>0</v>
      </c>
      <c r="AJ116" s="119">
        <f t="shared" si="75"/>
        <v>0</v>
      </c>
      <c r="AK116" s="214"/>
      <c r="AL116" s="211"/>
      <c r="AM116" s="215"/>
      <c r="AN116" s="214"/>
      <c r="AO116" s="211"/>
      <c r="AP116" s="215"/>
      <c r="AQ116" s="214"/>
      <c r="AR116" s="211"/>
      <c r="AS116" s="215"/>
    </row>
    <row r="117" spans="1:45" ht="25.5" customHeight="1" x14ac:dyDescent="0.35">
      <c r="A117" s="21">
        <v>4.7</v>
      </c>
      <c r="B117" s="418"/>
      <c r="C117" s="181" t="s">
        <v>6</v>
      </c>
      <c r="D117" s="182" t="s">
        <v>10</v>
      </c>
      <c r="E117" s="22" t="s">
        <v>7</v>
      </c>
      <c r="F117" s="22" t="s">
        <v>79</v>
      </c>
      <c r="G117" s="22" t="s">
        <v>81</v>
      </c>
      <c r="H117" s="22" t="s">
        <v>78</v>
      </c>
      <c r="I117" s="421"/>
      <c r="J117" s="23" t="s">
        <v>56</v>
      </c>
      <c r="K117" s="10"/>
      <c r="L117" s="3"/>
      <c r="M117" s="119">
        <f t="shared" si="76"/>
        <v>0</v>
      </c>
      <c r="N117" s="133"/>
      <c r="O117" s="133"/>
      <c r="P117" s="4">
        <v>0</v>
      </c>
      <c r="Q117" s="204">
        <f t="shared" si="62"/>
        <v>0</v>
      </c>
      <c r="R117" s="119">
        <f t="shared" si="63"/>
        <v>0</v>
      </c>
      <c r="S117" s="4">
        <v>0</v>
      </c>
      <c r="T117" s="204">
        <f t="shared" si="64"/>
        <v>0</v>
      </c>
      <c r="U117" s="119">
        <f t="shared" si="65"/>
        <v>0</v>
      </c>
      <c r="V117" s="4">
        <v>0</v>
      </c>
      <c r="W117" s="204">
        <f t="shared" si="66"/>
        <v>0</v>
      </c>
      <c r="X117" s="119">
        <f t="shared" si="67"/>
        <v>0</v>
      </c>
      <c r="Y117" s="4">
        <v>0</v>
      </c>
      <c r="Z117" s="204">
        <f t="shared" si="68"/>
        <v>0</v>
      </c>
      <c r="AA117" s="119">
        <f t="shared" si="69"/>
        <v>0</v>
      </c>
      <c r="AB117" s="4">
        <v>0</v>
      </c>
      <c r="AC117" s="204">
        <f t="shared" si="70"/>
        <v>0</v>
      </c>
      <c r="AD117" s="119">
        <f t="shared" si="71"/>
        <v>0</v>
      </c>
      <c r="AE117" s="4">
        <v>0</v>
      </c>
      <c r="AF117" s="204">
        <f t="shared" si="72"/>
        <v>0</v>
      </c>
      <c r="AG117" s="119">
        <f t="shared" si="73"/>
        <v>0</v>
      </c>
      <c r="AH117" s="4">
        <v>0</v>
      </c>
      <c r="AI117" s="204">
        <f t="shared" si="74"/>
        <v>0</v>
      </c>
      <c r="AJ117" s="119">
        <f t="shared" si="75"/>
        <v>0</v>
      </c>
      <c r="AK117" s="214"/>
      <c r="AL117" s="211"/>
      <c r="AM117" s="215"/>
      <c r="AN117" s="214"/>
      <c r="AO117" s="211"/>
      <c r="AP117" s="215"/>
      <c r="AQ117" s="214"/>
      <c r="AR117" s="211"/>
      <c r="AS117" s="215"/>
    </row>
    <row r="118" spans="1:45" ht="25.5" customHeight="1" x14ac:dyDescent="0.35">
      <c r="A118" s="21">
        <v>4.8</v>
      </c>
      <c r="B118" s="418"/>
      <c r="C118" s="181" t="s">
        <v>6</v>
      </c>
      <c r="D118" s="182" t="s">
        <v>10</v>
      </c>
      <c r="E118" s="22" t="s">
        <v>12</v>
      </c>
      <c r="F118" s="22" t="s">
        <v>79</v>
      </c>
      <c r="G118" s="22" t="s">
        <v>81</v>
      </c>
      <c r="H118" s="22" t="s">
        <v>78</v>
      </c>
      <c r="I118" s="421"/>
      <c r="J118" s="23" t="s">
        <v>56</v>
      </c>
      <c r="K118" s="10"/>
      <c r="L118" s="3"/>
      <c r="M118" s="119">
        <f t="shared" si="76"/>
        <v>0</v>
      </c>
      <c r="N118" s="133"/>
      <c r="O118" s="133"/>
      <c r="P118" s="4">
        <v>0</v>
      </c>
      <c r="Q118" s="204">
        <f t="shared" si="62"/>
        <v>0</v>
      </c>
      <c r="R118" s="119">
        <f t="shared" si="63"/>
        <v>0</v>
      </c>
      <c r="S118" s="4">
        <v>0</v>
      </c>
      <c r="T118" s="204">
        <f t="shared" si="64"/>
        <v>0</v>
      </c>
      <c r="U118" s="119">
        <f t="shared" si="65"/>
        <v>0</v>
      </c>
      <c r="V118" s="4">
        <v>0</v>
      </c>
      <c r="W118" s="204">
        <f t="shared" si="66"/>
        <v>0</v>
      </c>
      <c r="X118" s="119">
        <f t="shared" si="67"/>
        <v>0</v>
      </c>
      <c r="Y118" s="4">
        <v>0</v>
      </c>
      <c r="Z118" s="204">
        <f t="shared" si="68"/>
        <v>0</v>
      </c>
      <c r="AA118" s="119">
        <f t="shared" si="69"/>
        <v>0</v>
      </c>
      <c r="AB118" s="4">
        <v>0</v>
      </c>
      <c r="AC118" s="204">
        <f t="shared" si="70"/>
        <v>0</v>
      </c>
      <c r="AD118" s="119">
        <f t="shared" si="71"/>
        <v>0</v>
      </c>
      <c r="AE118" s="4">
        <v>0</v>
      </c>
      <c r="AF118" s="204">
        <f t="shared" si="72"/>
        <v>0</v>
      </c>
      <c r="AG118" s="119">
        <f t="shared" si="73"/>
        <v>0</v>
      </c>
      <c r="AH118" s="4">
        <v>0</v>
      </c>
      <c r="AI118" s="204">
        <f t="shared" si="74"/>
        <v>0</v>
      </c>
      <c r="AJ118" s="119">
        <f t="shared" si="75"/>
        <v>0</v>
      </c>
      <c r="AK118" s="214"/>
      <c r="AL118" s="211"/>
      <c r="AM118" s="215"/>
      <c r="AN118" s="214"/>
      <c r="AO118" s="211"/>
      <c r="AP118" s="215"/>
      <c r="AQ118" s="214"/>
      <c r="AR118" s="211"/>
      <c r="AS118" s="215"/>
    </row>
    <row r="119" spans="1:45" ht="25.5" customHeight="1" x14ac:dyDescent="0.35">
      <c r="A119" s="21">
        <v>4.9000000000000004</v>
      </c>
      <c r="B119" s="418"/>
      <c r="C119" s="181" t="s">
        <v>6</v>
      </c>
      <c r="D119" s="182" t="s">
        <v>10</v>
      </c>
      <c r="E119" s="22" t="s">
        <v>13</v>
      </c>
      <c r="F119" s="22" t="s">
        <v>79</v>
      </c>
      <c r="G119" s="22" t="s">
        <v>81</v>
      </c>
      <c r="H119" s="22" t="s">
        <v>78</v>
      </c>
      <c r="I119" s="421"/>
      <c r="J119" s="23" t="s">
        <v>56</v>
      </c>
      <c r="K119" s="10"/>
      <c r="L119" s="3"/>
      <c r="M119" s="119">
        <f t="shared" si="76"/>
        <v>0</v>
      </c>
      <c r="N119" s="133"/>
      <c r="O119" s="133"/>
      <c r="P119" s="4">
        <v>0</v>
      </c>
      <c r="Q119" s="204">
        <f t="shared" si="62"/>
        <v>0</v>
      </c>
      <c r="R119" s="119">
        <f t="shared" si="63"/>
        <v>0</v>
      </c>
      <c r="S119" s="4">
        <v>0</v>
      </c>
      <c r="T119" s="204">
        <f t="shared" si="64"/>
        <v>0</v>
      </c>
      <c r="U119" s="119">
        <f t="shared" si="65"/>
        <v>0</v>
      </c>
      <c r="V119" s="4">
        <v>0</v>
      </c>
      <c r="W119" s="204">
        <f t="shared" si="66"/>
        <v>0</v>
      </c>
      <c r="X119" s="119">
        <f t="shared" si="67"/>
        <v>0</v>
      </c>
      <c r="Y119" s="4">
        <v>0</v>
      </c>
      <c r="Z119" s="204">
        <f t="shared" si="68"/>
        <v>0</v>
      </c>
      <c r="AA119" s="119">
        <f t="shared" si="69"/>
        <v>0</v>
      </c>
      <c r="AB119" s="4">
        <v>0</v>
      </c>
      <c r="AC119" s="204">
        <f t="shared" si="70"/>
        <v>0</v>
      </c>
      <c r="AD119" s="119">
        <f t="shared" si="71"/>
        <v>0</v>
      </c>
      <c r="AE119" s="4">
        <v>0</v>
      </c>
      <c r="AF119" s="204">
        <f t="shared" si="72"/>
        <v>0</v>
      </c>
      <c r="AG119" s="119">
        <f t="shared" si="73"/>
        <v>0</v>
      </c>
      <c r="AH119" s="4">
        <v>0</v>
      </c>
      <c r="AI119" s="204">
        <f t="shared" si="74"/>
        <v>0</v>
      </c>
      <c r="AJ119" s="119">
        <f t="shared" si="75"/>
        <v>0</v>
      </c>
      <c r="AK119" s="214"/>
      <c r="AL119" s="211"/>
      <c r="AM119" s="215"/>
      <c r="AN119" s="214"/>
      <c r="AO119" s="211"/>
      <c r="AP119" s="215"/>
      <c r="AQ119" s="214"/>
      <c r="AR119" s="211"/>
      <c r="AS119" s="215"/>
    </row>
    <row r="120" spans="1:45" ht="25.5" customHeight="1" x14ac:dyDescent="0.35">
      <c r="A120" s="26">
        <v>4.0999999999999996</v>
      </c>
      <c r="B120" s="418"/>
      <c r="C120" s="181" t="s">
        <v>6</v>
      </c>
      <c r="D120" s="182" t="s">
        <v>10</v>
      </c>
      <c r="E120" s="22" t="s">
        <v>14</v>
      </c>
      <c r="F120" s="22" t="s">
        <v>79</v>
      </c>
      <c r="G120" s="22" t="s">
        <v>81</v>
      </c>
      <c r="H120" s="22" t="s">
        <v>78</v>
      </c>
      <c r="I120" s="421"/>
      <c r="J120" s="23" t="s">
        <v>56</v>
      </c>
      <c r="K120" s="10"/>
      <c r="L120" s="3"/>
      <c r="M120" s="119">
        <f t="shared" si="76"/>
        <v>0</v>
      </c>
      <c r="N120" s="133"/>
      <c r="O120" s="133"/>
      <c r="P120" s="4">
        <v>0</v>
      </c>
      <c r="Q120" s="204">
        <f t="shared" si="62"/>
        <v>0</v>
      </c>
      <c r="R120" s="119">
        <f t="shared" si="63"/>
        <v>0</v>
      </c>
      <c r="S120" s="4">
        <v>0</v>
      </c>
      <c r="T120" s="204">
        <f t="shared" si="64"/>
        <v>0</v>
      </c>
      <c r="U120" s="119">
        <f t="shared" si="65"/>
        <v>0</v>
      </c>
      <c r="V120" s="4">
        <v>0</v>
      </c>
      <c r="W120" s="204">
        <f t="shared" si="66"/>
        <v>0</v>
      </c>
      <c r="X120" s="119">
        <f t="shared" si="67"/>
        <v>0</v>
      </c>
      <c r="Y120" s="4">
        <v>0</v>
      </c>
      <c r="Z120" s="204">
        <f t="shared" si="68"/>
        <v>0</v>
      </c>
      <c r="AA120" s="119">
        <f t="shared" si="69"/>
        <v>0</v>
      </c>
      <c r="AB120" s="4">
        <v>0</v>
      </c>
      <c r="AC120" s="204">
        <f t="shared" si="70"/>
        <v>0</v>
      </c>
      <c r="AD120" s="119">
        <f t="shared" si="71"/>
        <v>0</v>
      </c>
      <c r="AE120" s="4">
        <v>0</v>
      </c>
      <c r="AF120" s="204">
        <f t="shared" si="72"/>
        <v>0</v>
      </c>
      <c r="AG120" s="119">
        <f t="shared" si="73"/>
        <v>0</v>
      </c>
      <c r="AH120" s="4">
        <v>0</v>
      </c>
      <c r="AI120" s="204">
        <f t="shared" si="74"/>
        <v>0</v>
      </c>
      <c r="AJ120" s="119">
        <f t="shared" si="75"/>
        <v>0</v>
      </c>
      <c r="AK120" s="214"/>
      <c r="AL120" s="211"/>
      <c r="AM120" s="215"/>
      <c r="AN120" s="214"/>
      <c r="AO120" s="211"/>
      <c r="AP120" s="215"/>
      <c r="AQ120" s="214"/>
      <c r="AR120" s="211"/>
      <c r="AS120" s="215"/>
    </row>
    <row r="121" spans="1:45" ht="18.75" customHeight="1" x14ac:dyDescent="0.35">
      <c r="A121" s="21">
        <v>4.1100000000000003</v>
      </c>
      <c r="B121" s="418"/>
      <c r="C121" s="419" t="s">
        <v>50</v>
      </c>
      <c r="D121" s="419"/>
      <c r="E121" s="22" t="s">
        <v>11</v>
      </c>
      <c r="F121" s="22" t="s">
        <v>48</v>
      </c>
      <c r="G121" s="22" t="s">
        <v>49</v>
      </c>
      <c r="H121" s="22" t="s">
        <v>51</v>
      </c>
      <c r="I121" s="421"/>
      <c r="J121" s="23" t="s">
        <v>56</v>
      </c>
      <c r="K121" s="10"/>
      <c r="L121" s="3"/>
      <c r="M121" s="119">
        <f t="shared" si="76"/>
        <v>0</v>
      </c>
      <c r="N121" s="133"/>
      <c r="O121" s="133"/>
      <c r="P121" s="4">
        <v>0</v>
      </c>
      <c r="Q121" s="204">
        <f t="shared" si="62"/>
        <v>0</v>
      </c>
      <c r="R121" s="119">
        <f t="shared" si="63"/>
        <v>0</v>
      </c>
      <c r="S121" s="4">
        <v>0</v>
      </c>
      <c r="T121" s="204">
        <f t="shared" si="64"/>
        <v>0</v>
      </c>
      <c r="U121" s="119">
        <f t="shared" si="65"/>
        <v>0</v>
      </c>
      <c r="V121" s="4">
        <v>0</v>
      </c>
      <c r="W121" s="204">
        <f t="shared" si="66"/>
        <v>0</v>
      </c>
      <c r="X121" s="119">
        <f t="shared" si="67"/>
        <v>0</v>
      </c>
      <c r="Y121" s="4">
        <v>0</v>
      </c>
      <c r="Z121" s="204">
        <f t="shared" si="68"/>
        <v>0</v>
      </c>
      <c r="AA121" s="119">
        <f t="shared" si="69"/>
        <v>0</v>
      </c>
      <c r="AB121" s="4">
        <v>0</v>
      </c>
      <c r="AC121" s="204">
        <f t="shared" si="70"/>
        <v>0</v>
      </c>
      <c r="AD121" s="119">
        <f t="shared" si="71"/>
        <v>0</v>
      </c>
      <c r="AE121" s="4">
        <v>0</v>
      </c>
      <c r="AF121" s="204">
        <f t="shared" si="72"/>
        <v>0</v>
      </c>
      <c r="AG121" s="119">
        <f t="shared" si="73"/>
        <v>0</v>
      </c>
      <c r="AH121" s="4">
        <v>0</v>
      </c>
      <c r="AI121" s="204">
        <f t="shared" si="74"/>
        <v>0</v>
      </c>
      <c r="AJ121" s="119">
        <f t="shared" si="75"/>
        <v>0</v>
      </c>
      <c r="AK121" s="214"/>
      <c r="AL121" s="211"/>
      <c r="AM121" s="215"/>
      <c r="AN121" s="214"/>
      <c r="AO121" s="211"/>
      <c r="AP121" s="215"/>
      <c r="AQ121" s="214"/>
      <c r="AR121" s="211"/>
      <c r="AS121" s="215"/>
    </row>
    <row r="122" spans="1:45" ht="18.75" customHeight="1" x14ac:dyDescent="0.35">
      <c r="A122" s="26">
        <v>4.12</v>
      </c>
      <c r="B122" s="418"/>
      <c r="C122" s="419" t="s">
        <v>50</v>
      </c>
      <c r="D122" s="419"/>
      <c r="E122" s="22" t="s">
        <v>15</v>
      </c>
      <c r="F122" s="22" t="s">
        <v>48</v>
      </c>
      <c r="G122" s="22" t="s">
        <v>49</v>
      </c>
      <c r="H122" s="22" t="s">
        <v>51</v>
      </c>
      <c r="I122" s="421"/>
      <c r="J122" s="23" t="s">
        <v>56</v>
      </c>
      <c r="K122" s="10"/>
      <c r="L122" s="3"/>
      <c r="M122" s="119">
        <f t="shared" si="76"/>
        <v>0</v>
      </c>
      <c r="N122" s="133"/>
      <c r="O122" s="133"/>
      <c r="P122" s="4">
        <v>0</v>
      </c>
      <c r="Q122" s="204">
        <f t="shared" si="62"/>
        <v>0</v>
      </c>
      <c r="R122" s="119">
        <f t="shared" si="63"/>
        <v>0</v>
      </c>
      <c r="S122" s="4">
        <v>0</v>
      </c>
      <c r="T122" s="204">
        <f t="shared" si="64"/>
        <v>0</v>
      </c>
      <c r="U122" s="119">
        <f t="shared" si="65"/>
        <v>0</v>
      </c>
      <c r="V122" s="4">
        <v>0</v>
      </c>
      <c r="W122" s="204">
        <f t="shared" si="66"/>
        <v>0</v>
      </c>
      <c r="X122" s="119">
        <f t="shared" si="67"/>
        <v>0</v>
      </c>
      <c r="Y122" s="4">
        <v>0</v>
      </c>
      <c r="Z122" s="204">
        <f t="shared" si="68"/>
        <v>0</v>
      </c>
      <c r="AA122" s="119">
        <f t="shared" si="69"/>
        <v>0</v>
      </c>
      <c r="AB122" s="4">
        <v>0</v>
      </c>
      <c r="AC122" s="204">
        <f t="shared" si="70"/>
        <v>0</v>
      </c>
      <c r="AD122" s="119">
        <f t="shared" si="71"/>
        <v>0</v>
      </c>
      <c r="AE122" s="4">
        <v>0</v>
      </c>
      <c r="AF122" s="204">
        <f t="shared" si="72"/>
        <v>0</v>
      </c>
      <c r="AG122" s="119">
        <f t="shared" si="73"/>
        <v>0</v>
      </c>
      <c r="AH122" s="4">
        <v>0</v>
      </c>
      <c r="AI122" s="204">
        <f t="shared" si="74"/>
        <v>0</v>
      </c>
      <c r="AJ122" s="119">
        <f t="shared" si="75"/>
        <v>0</v>
      </c>
      <c r="AK122" s="214"/>
      <c r="AL122" s="211"/>
      <c r="AM122" s="215"/>
      <c r="AN122" s="214"/>
      <c r="AO122" s="211"/>
      <c r="AP122" s="215"/>
      <c r="AQ122" s="214"/>
      <c r="AR122" s="211"/>
      <c r="AS122" s="215"/>
    </row>
    <row r="123" spans="1:45" ht="18.75" customHeight="1" x14ac:dyDescent="0.35">
      <c r="A123" s="21">
        <v>4.13</v>
      </c>
      <c r="B123" s="418"/>
      <c r="C123" s="419" t="s">
        <v>28</v>
      </c>
      <c r="D123" s="419"/>
      <c r="E123" s="22" t="s">
        <v>11</v>
      </c>
      <c r="F123" s="22" t="s">
        <v>52</v>
      </c>
      <c r="G123" s="22" t="s">
        <v>53</v>
      </c>
      <c r="H123" s="22" t="s">
        <v>53</v>
      </c>
      <c r="I123" s="421"/>
      <c r="J123" s="23" t="s">
        <v>56</v>
      </c>
      <c r="K123" s="10"/>
      <c r="L123" s="3"/>
      <c r="M123" s="119">
        <f t="shared" si="76"/>
        <v>0</v>
      </c>
      <c r="N123" s="133"/>
      <c r="O123" s="133"/>
      <c r="P123" s="4">
        <v>0</v>
      </c>
      <c r="Q123" s="204">
        <f t="shared" si="62"/>
        <v>0</v>
      </c>
      <c r="R123" s="119">
        <f t="shared" si="63"/>
        <v>0</v>
      </c>
      <c r="S123" s="4">
        <v>0</v>
      </c>
      <c r="T123" s="204">
        <f t="shared" si="64"/>
        <v>0</v>
      </c>
      <c r="U123" s="119">
        <f t="shared" si="65"/>
        <v>0</v>
      </c>
      <c r="V123" s="4">
        <v>0</v>
      </c>
      <c r="W123" s="204">
        <f t="shared" si="66"/>
        <v>0</v>
      </c>
      <c r="X123" s="119">
        <f t="shared" si="67"/>
        <v>0</v>
      </c>
      <c r="Y123" s="4">
        <v>0</v>
      </c>
      <c r="Z123" s="204">
        <f t="shared" si="68"/>
        <v>0</v>
      </c>
      <c r="AA123" s="119">
        <f t="shared" si="69"/>
        <v>0</v>
      </c>
      <c r="AB123" s="4">
        <v>0</v>
      </c>
      <c r="AC123" s="204">
        <f t="shared" si="70"/>
        <v>0</v>
      </c>
      <c r="AD123" s="119">
        <f t="shared" si="71"/>
        <v>0</v>
      </c>
      <c r="AE123" s="4">
        <v>0</v>
      </c>
      <c r="AF123" s="204">
        <f t="shared" si="72"/>
        <v>0</v>
      </c>
      <c r="AG123" s="119">
        <f t="shared" si="73"/>
        <v>0</v>
      </c>
      <c r="AH123" s="4">
        <v>0</v>
      </c>
      <c r="AI123" s="204">
        <f t="shared" si="74"/>
        <v>0</v>
      </c>
      <c r="AJ123" s="119">
        <f t="shared" si="75"/>
        <v>0</v>
      </c>
      <c r="AK123" s="214"/>
      <c r="AL123" s="211"/>
      <c r="AM123" s="215"/>
      <c r="AN123" s="214"/>
      <c r="AO123" s="211"/>
      <c r="AP123" s="215"/>
      <c r="AQ123" s="214"/>
      <c r="AR123" s="211"/>
      <c r="AS123" s="215"/>
    </row>
    <row r="124" spans="1:45" ht="18.75" customHeight="1" x14ac:dyDescent="0.35">
      <c r="A124" s="26">
        <v>4.1399999999999997</v>
      </c>
      <c r="B124" s="418"/>
      <c r="C124" s="419" t="s">
        <v>28</v>
      </c>
      <c r="D124" s="419"/>
      <c r="E124" s="22" t="s">
        <v>15</v>
      </c>
      <c r="F124" s="22" t="s">
        <v>52</v>
      </c>
      <c r="G124" s="22" t="s">
        <v>53</v>
      </c>
      <c r="H124" s="22" t="s">
        <v>53</v>
      </c>
      <c r="I124" s="421"/>
      <c r="J124" s="23" t="s">
        <v>56</v>
      </c>
      <c r="K124" s="10"/>
      <c r="L124" s="3"/>
      <c r="M124" s="119">
        <f t="shared" si="76"/>
        <v>0</v>
      </c>
      <c r="N124" s="133"/>
      <c r="O124" s="133"/>
      <c r="P124" s="4">
        <v>0</v>
      </c>
      <c r="Q124" s="204">
        <f t="shared" si="62"/>
        <v>0</v>
      </c>
      <c r="R124" s="119">
        <f t="shared" si="63"/>
        <v>0</v>
      </c>
      <c r="S124" s="4">
        <v>0</v>
      </c>
      <c r="T124" s="204">
        <f t="shared" si="64"/>
        <v>0</v>
      </c>
      <c r="U124" s="119">
        <f t="shared" si="65"/>
        <v>0</v>
      </c>
      <c r="V124" s="4">
        <v>0</v>
      </c>
      <c r="W124" s="204">
        <f t="shared" si="66"/>
        <v>0</v>
      </c>
      <c r="X124" s="119">
        <f t="shared" si="67"/>
        <v>0</v>
      </c>
      <c r="Y124" s="4">
        <v>0</v>
      </c>
      <c r="Z124" s="204">
        <f t="shared" si="68"/>
        <v>0</v>
      </c>
      <c r="AA124" s="119">
        <f t="shared" si="69"/>
        <v>0</v>
      </c>
      <c r="AB124" s="4">
        <v>0</v>
      </c>
      <c r="AC124" s="204">
        <f t="shared" si="70"/>
        <v>0</v>
      </c>
      <c r="AD124" s="119">
        <f t="shared" si="71"/>
        <v>0</v>
      </c>
      <c r="AE124" s="4">
        <v>0</v>
      </c>
      <c r="AF124" s="204">
        <f t="shared" si="72"/>
        <v>0</v>
      </c>
      <c r="AG124" s="119">
        <f t="shared" si="73"/>
        <v>0</v>
      </c>
      <c r="AH124" s="4">
        <v>0</v>
      </c>
      <c r="AI124" s="204">
        <f t="shared" si="74"/>
        <v>0</v>
      </c>
      <c r="AJ124" s="119">
        <f t="shared" si="75"/>
        <v>0</v>
      </c>
      <c r="AK124" s="214"/>
      <c r="AL124" s="211"/>
      <c r="AM124" s="215"/>
      <c r="AN124" s="214"/>
      <c r="AO124" s="211"/>
      <c r="AP124" s="215"/>
      <c r="AQ124" s="214"/>
      <c r="AR124" s="211"/>
      <c r="AS124" s="215"/>
    </row>
    <row r="125" spans="1:45" ht="18.75" customHeight="1" x14ac:dyDescent="0.35">
      <c r="A125" s="21">
        <v>4.1500000000000004</v>
      </c>
      <c r="B125" s="418"/>
      <c r="C125" s="419" t="s">
        <v>28</v>
      </c>
      <c r="D125" s="419"/>
      <c r="E125" s="22" t="s">
        <v>29</v>
      </c>
      <c r="F125" s="22" t="s">
        <v>52</v>
      </c>
      <c r="G125" s="22" t="s">
        <v>53</v>
      </c>
      <c r="H125" s="22" t="s">
        <v>53</v>
      </c>
      <c r="I125" s="421"/>
      <c r="J125" s="23" t="s">
        <v>56</v>
      </c>
      <c r="K125" s="10"/>
      <c r="L125" s="3"/>
      <c r="M125" s="119">
        <f t="shared" si="76"/>
        <v>0</v>
      </c>
      <c r="N125" s="133"/>
      <c r="O125" s="133"/>
      <c r="P125" s="4">
        <v>0</v>
      </c>
      <c r="Q125" s="204">
        <f t="shared" si="62"/>
        <v>0</v>
      </c>
      <c r="R125" s="119">
        <f t="shared" si="63"/>
        <v>0</v>
      </c>
      <c r="S125" s="4">
        <v>0</v>
      </c>
      <c r="T125" s="204">
        <f t="shared" si="64"/>
        <v>0</v>
      </c>
      <c r="U125" s="119">
        <f t="shared" si="65"/>
        <v>0</v>
      </c>
      <c r="V125" s="4">
        <v>0</v>
      </c>
      <c r="W125" s="204">
        <f t="shared" si="66"/>
        <v>0</v>
      </c>
      <c r="X125" s="119">
        <f t="shared" si="67"/>
        <v>0</v>
      </c>
      <c r="Y125" s="4">
        <v>0</v>
      </c>
      <c r="Z125" s="204">
        <f t="shared" si="68"/>
        <v>0</v>
      </c>
      <c r="AA125" s="119">
        <f t="shared" si="69"/>
        <v>0</v>
      </c>
      <c r="AB125" s="4">
        <v>0</v>
      </c>
      <c r="AC125" s="204">
        <f t="shared" si="70"/>
        <v>0</v>
      </c>
      <c r="AD125" s="119">
        <f t="shared" si="71"/>
        <v>0</v>
      </c>
      <c r="AE125" s="4">
        <v>0</v>
      </c>
      <c r="AF125" s="204">
        <f t="shared" si="72"/>
        <v>0</v>
      </c>
      <c r="AG125" s="119">
        <f t="shared" si="73"/>
        <v>0</v>
      </c>
      <c r="AH125" s="4">
        <v>0</v>
      </c>
      <c r="AI125" s="204">
        <f t="shared" si="74"/>
        <v>0</v>
      </c>
      <c r="AJ125" s="119">
        <f t="shared" si="75"/>
        <v>0</v>
      </c>
      <c r="AK125" s="214"/>
      <c r="AL125" s="211"/>
      <c r="AM125" s="215"/>
      <c r="AN125" s="214"/>
      <c r="AO125" s="211"/>
      <c r="AP125" s="215"/>
      <c r="AQ125" s="214"/>
      <c r="AR125" s="211"/>
      <c r="AS125" s="215"/>
    </row>
    <row r="126" spans="1:45" ht="18.75" customHeight="1" x14ac:dyDescent="0.35">
      <c r="A126" s="26">
        <v>4.16</v>
      </c>
      <c r="B126" s="418"/>
      <c r="C126" s="419" t="s">
        <v>28</v>
      </c>
      <c r="D126" s="419"/>
      <c r="E126" s="22" t="s">
        <v>30</v>
      </c>
      <c r="F126" s="22" t="s">
        <v>52</v>
      </c>
      <c r="G126" s="22" t="s">
        <v>53</v>
      </c>
      <c r="H126" s="22" t="s">
        <v>53</v>
      </c>
      <c r="I126" s="421"/>
      <c r="J126" s="23" t="s">
        <v>56</v>
      </c>
      <c r="K126" s="10"/>
      <c r="L126" s="3"/>
      <c r="M126" s="119">
        <f t="shared" si="76"/>
        <v>0</v>
      </c>
      <c r="N126" s="133"/>
      <c r="O126" s="133"/>
      <c r="P126" s="4">
        <v>0</v>
      </c>
      <c r="Q126" s="204">
        <f t="shared" si="62"/>
        <v>0</v>
      </c>
      <c r="R126" s="119">
        <f t="shared" si="63"/>
        <v>0</v>
      </c>
      <c r="S126" s="4">
        <v>0</v>
      </c>
      <c r="T126" s="204">
        <f t="shared" si="64"/>
        <v>0</v>
      </c>
      <c r="U126" s="119">
        <f t="shared" si="65"/>
        <v>0</v>
      </c>
      <c r="V126" s="4">
        <v>0</v>
      </c>
      <c r="W126" s="204">
        <f t="shared" si="66"/>
        <v>0</v>
      </c>
      <c r="X126" s="119">
        <f t="shared" si="67"/>
        <v>0</v>
      </c>
      <c r="Y126" s="4">
        <v>0</v>
      </c>
      <c r="Z126" s="204">
        <f t="shared" si="68"/>
        <v>0</v>
      </c>
      <c r="AA126" s="119">
        <f t="shared" si="69"/>
        <v>0</v>
      </c>
      <c r="AB126" s="4">
        <v>0</v>
      </c>
      <c r="AC126" s="204">
        <f t="shared" si="70"/>
        <v>0</v>
      </c>
      <c r="AD126" s="119">
        <f t="shared" si="71"/>
        <v>0</v>
      </c>
      <c r="AE126" s="4">
        <v>0</v>
      </c>
      <c r="AF126" s="204">
        <f t="shared" si="72"/>
        <v>0</v>
      </c>
      <c r="AG126" s="119">
        <f t="shared" si="73"/>
        <v>0</v>
      </c>
      <c r="AH126" s="4">
        <v>0</v>
      </c>
      <c r="AI126" s="204">
        <f t="shared" si="74"/>
        <v>0</v>
      </c>
      <c r="AJ126" s="119">
        <f t="shared" si="75"/>
        <v>0</v>
      </c>
      <c r="AK126" s="214"/>
      <c r="AL126" s="211"/>
      <c r="AM126" s="215"/>
      <c r="AN126" s="214"/>
      <c r="AO126" s="211"/>
      <c r="AP126" s="215"/>
      <c r="AQ126" s="214"/>
      <c r="AR126" s="211"/>
      <c r="AS126" s="215"/>
    </row>
    <row r="127" spans="1:45" ht="18.75" customHeight="1" thickBot="1" x14ac:dyDescent="0.4">
      <c r="A127" s="21">
        <v>4.17</v>
      </c>
      <c r="B127" s="418"/>
      <c r="C127" s="419" t="s">
        <v>28</v>
      </c>
      <c r="D127" s="419"/>
      <c r="E127" s="22" t="s">
        <v>31</v>
      </c>
      <c r="F127" s="22" t="s">
        <v>52</v>
      </c>
      <c r="G127" s="22" t="s">
        <v>53</v>
      </c>
      <c r="H127" s="22" t="s">
        <v>53</v>
      </c>
      <c r="I127" s="424"/>
      <c r="J127" s="27" t="s">
        <v>56</v>
      </c>
      <c r="K127" s="15"/>
      <c r="L127" s="5"/>
      <c r="M127" s="121">
        <f t="shared" si="76"/>
        <v>0</v>
      </c>
      <c r="N127" s="135"/>
      <c r="O127" s="135"/>
      <c r="P127" s="6">
        <v>0</v>
      </c>
      <c r="Q127" s="208">
        <f t="shared" si="62"/>
        <v>0</v>
      </c>
      <c r="R127" s="121">
        <f t="shared" si="63"/>
        <v>0</v>
      </c>
      <c r="S127" s="6">
        <v>0</v>
      </c>
      <c r="T127" s="208">
        <f t="shared" si="64"/>
        <v>0</v>
      </c>
      <c r="U127" s="121">
        <f t="shared" si="65"/>
        <v>0</v>
      </c>
      <c r="V127" s="6">
        <v>0</v>
      </c>
      <c r="W127" s="208">
        <f t="shared" si="66"/>
        <v>0</v>
      </c>
      <c r="X127" s="121">
        <f t="shared" si="67"/>
        <v>0</v>
      </c>
      <c r="Y127" s="6">
        <v>0</v>
      </c>
      <c r="Z127" s="208">
        <f t="shared" si="68"/>
        <v>0</v>
      </c>
      <c r="AA127" s="121">
        <f t="shared" si="69"/>
        <v>0</v>
      </c>
      <c r="AB127" s="6">
        <v>0</v>
      </c>
      <c r="AC127" s="208">
        <f t="shared" si="70"/>
        <v>0</v>
      </c>
      <c r="AD127" s="121">
        <f t="shared" si="71"/>
        <v>0</v>
      </c>
      <c r="AE127" s="6">
        <v>0</v>
      </c>
      <c r="AF127" s="208">
        <f t="shared" si="72"/>
        <v>0</v>
      </c>
      <c r="AG127" s="121">
        <f t="shared" si="73"/>
        <v>0</v>
      </c>
      <c r="AH127" s="6">
        <v>0</v>
      </c>
      <c r="AI127" s="208">
        <f t="shared" si="74"/>
        <v>0</v>
      </c>
      <c r="AJ127" s="121">
        <f t="shared" si="75"/>
        <v>0</v>
      </c>
      <c r="AK127" s="214"/>
      <c r="AL127" s="211"/>
      <c r="AM127" s="215"/>
      <c r="AN127" s="214"/>
      <c r="AO127" s="211"/>
      <c r="AP127" s="215"/>
      <c r="AQ127" s="214"/>
      <c r="AR127" s="211"/>
      <c r="AS127" s="215"/>
    </row>
    <row r="128" spans="1:45" ht="18.75" customHeight="1" thickTop="1" thickBot="1" x14ac:dyDescent="0.4">
      <c r="A128" s="116">
        <v>5.0999999999999996</v>
      </c>
      <c r="B128" s="372" t="s">
        <v>82</v>
      </c>
      <c r="C128" s="113" t="s">
        <v>5</v>
      </c>
      <c r="D128" s="114" t="s">
        <v>9</v>
      </c>
      <c r="E128" s="115" t="s">
        <v>7</v>
      </c>
      <c r="F128" s="115" t="s">
        <v>43</v>
      </c>
      <c r="G128" s="115" t="s">
        <v>44</v>
      </c>
      <c r="H128" s="115" t="s">
        <v>45</v>
      </c>
      <c r="I128" s="420" t="s">
        <v>100</v>
      </c>
      <c r="J128" s="112" t="s">
        <v>56</v>
      </c>
      <c r="K128" s="9"/>
      <c r="L128" s="8"/>
      <c r="M128" s="121">
        <f t="shared" si="76"/>
        <v>0</v>
      </c>
      <c r="N128" s="131"/>
      <c r="O128" s="131"/>
      <c r="P128" s="11">
        <v>0</v>
      </c>
      <c r="Q128" s="207">
        <f t="shared" si="62"/>
        <v>0</v>
      </c>
      <c r="R128" s="122">
        <f t="shared" si="63"/>
        <v>0</v>
      </c>
      <c r="S128" s="11">
        <v>0</v>
      </c>
      <c r="T128" s="207">
        <f t="shared" si="64"/>
        <v>0</v>
      </c>
      <c r="U128" s="122">
        <f t="shared" si="65"/>
        <v>0</v>
      </c>
      <c r="V128" s="11">
        <v>0</v>
      </c>
      <c r="W128" s="207">
        <f t="shared" si="66"/>
        <v>0</v>
      </c>
      <c r="X128" s="122">
        <f t="shared" si="67"/>
        <v>0</v>
      </c>
      <c r="Y128" s="11">
        <v>0</v>
      </c>
      <c r="Z128" s="207">
        <f t="shared" si="68"/>
        <v>0</v>
      </c>
      <c r="AA128" s="122">
        <f t="shared" si="69"/>
        <v>0</v>
      </c>
      <c r="AB128" s="11">
        <v>0</v>
      </c>
      <c r="AC128" s="207">
        <f t="shared" si="70"/>
        <v>0</v>
      </c>
      <c r="AD128" s="122">
        <f t="shared" si="71"/>
        <v>0</v>
      </c>
      <c r="AE128" s="11">
        <v>0</v>
      </c>
      <c r="AF128" s="207">
        <f t="shared" si="72"/>
        <v>0</v>
      </c>
      <c r="AG128" s="122">
        <f t="shared" si="73"/>
        <v>0</v>
      </c>
      <c r="AH128" s="11">
        <v>0</v>
      </c>
      <c r="AI128" s="207">
        <f t="shared" si="74"/>
        <v>0</v>
      </c>
      <c r="AJ128" s="122">
        <f t="shared" si="75"/>
        <v>0</v>
      </c>
      <c r="AK128" s="214"/>
      <c r="AL128" s="211"/>
      <c r="AM128" s="215"/>
      <c r="AN128" s="214"/>
      <c r="AO128" s="211"/>
      <c r="AP128" s="215"/>
      <c r="AQ128" s="214"/>
      <c r="AR128" s="211"/>
      <c r="AS128" s="215"/>
    </row>
    <row r="129" spans="1:45" ht="18.75" customHeight="1" thickTop="1" thickBot="1" x14ac:dyDescent="0.4">
      <c r="A129" s="104">
        <v>5.2</v>
      </c>
      <c r="B129" s="398"/>
      <c r="C129" s="107" t="s">
        <v>5</v>
      </c>
      <c r="D129" s="105" t="s">
        <v>10</v>
      </c>
      <c r="E129" s="106" t="s">
        <v>7</v>
      </c>
      <c r="F129" s="106" t="s">
        <v>43</v>
      </c>
      <c r="G129" s="106" t="s">
        <v>44</v>
      </c>
      <c r="H129" s="106" t="s">
        <v>45</v>
      </c>
      <c r="I129" s="421"/>
      <c r="J129" s="108" t="s">
        <v>56</v>
      </c>
      <c r="K129" s="10"/>
      <c r="L129" s="3"/>
      <c r="M129" s="121">
        <f t="shared" si="76"/>
        <v>0</v>
      </c>
      <c r="N129" s="133"/>
      <c r="O129" s="133"/>
      <c r="P129" s="4">
        <v>0</v>
      </c>
      <c r="Q129" s="204">
        <f t="shared" si="62"/>
        <v>0</v>
      </c>
      <c r="R129" s="119">
        <f t="shared" si="63"/>
        <v>0</v>
      </c>
      <c r="S129" s="4">
        <v>0</v>
      </c>
      <c r="T129" s="204">
        <f t="shared" si="64"/>
        <v>0</v>
      </c>
      <c r="U129" s="119">
        <f t="shared" si="65"/>
        <v>0</v>
      </c>
      <c r="V129" s="4">
        <v>0</v>
      </c>
      <c r="W129" s="204">
        <f t="shared" si="66"/>
        <v>0</v>
      </c>
      <c r="X129" s="119">
        <f t="shared" si="67"/>
        <v>0</v>
      </c>
      <c r="Y129" s="4">
        <v>0</v>
      </c>
      <c r="Z129" s="204">
        <f t="shared" si="68"/>
        <v>0</v>
      </c>
      <c r="AA129" s="119">
        <f t="shared" si="69"/>
        <v>0</v>
      </c>
      <c r="AB129" s="4">
        <v>0</v>
      </c>
      <c r="AC129" s="204">
        <f t="shared" si="70"/>
        <v>0</v>
      </c>
      <c r="AD129" s="119">
        <f t="shared" si="71"/>
        <v>0</v>
      </c>
      <c r="AE129" s="4">
        <v>0</v>
      </c>
      <c r="AF129" s="204">
        <f t="shared" si="72"/>
        <v>0</v>
      </c>
      <c r="AG129" s="119">
        <f t="shared" si="73"/>
        <v>0</v>
      </c>
      <c r="AH129" s="4">
        <v>0</v>
      </c>
      <c r="AI129" s="204">
        <f t="shared" si="74"/>
        <v>0</v>
      </c>
      <c r="AJ129" s="119">
        <f t="shared" si="75"/>
        <v>0</v>
      </c>
      <c r="AK129" s="214"/>
      <c r="AL129" s="211"/>
      <c r="AM129" s="215"/>
      <c r="AN129" s="214"/>
      <c r="AO129" s="211"/>
      <c r="AP129" s="215"/>
      <c r="AQ129" s="214"/>
      <c r="AR129" s="211"/>
      <c r="AS129" s="215"/>
    </row>
    <row r="130" spans="1:45" ht="18.75" customHeight="1" thickTop="1" thickBot="1" x14ac:dyDescent="0.4">
      <c r="A130" s="21">
        <v>5.3</v>
      </c>
      <c r="B130" s="398"/>
      <c r="C130" s="434" t="s">
        <v>114</v>
      </c>
      <c r="D130" s="435"/>
      <c r="E130" s="22" t="s">
        <v>115</v>
      </c>
      <c r="F130" s="22" t="s">
        <v>43</v>
      </c>
      <c r="G130" s="22" t="s">
        <v>44</v>
      </c>
      <c r="H130" s="22" t="s">
        <v>45</v>
      </c>
      <c r="I130" s="421"/>
      <c r="J130" s="23" t="s">
        <v>56</v>
      </c>
      <c r="K130" s="10"/>
      <c r="L130" s="3"/>
      <c r="M130" s="121">
        <f t="shared" si="76"/>
        <v>0</v>
      </c>
      <c r="N130" s="133"/>
      <c r="O130" s="133"/>
      <c r="P130" s="4">
        <v>0</v>
      </c>
      <c r="Q130" s="204">
        <f t="shared" si="62"/>
        <v>0</v>
      </c>
      <c r="R130" s="119">
        <f t="shared" si="63"/>
        <v>0</v>
      </c>
      <c r="S130" s="4">
        <v>0</v>
      </c>
      <c r="T130" s="204">
        <f t="shared" si="64"/>
        <v>0</v>
      </c>
      <c r="U130" s="119">
        <f t="shared" si="65"/>
        <v>0</v>
      </c>
      <c r="V130" s="4">
        <v>0</v>
      </c>
      <c r="W130" s="204">
        <f t="shared" si="66"/>
        <v>0</v>
      </c>
      <c r="X130" s="119">
        <f t="shared" si="67"/>
        <v>0</v>
      </c>
      <c r="Y130" s="4">
        <v>0</v>
      </c>
      <c r="Z130" s="204">
        <f t="shared" si="68"/>
        <v>0</v>
      </c>
      <c r="AA130" s="119">
        <f t="shared" si="69"/>
        <v>0</v>
      </c>
      <c r="AB130" s="4">
        <v>0</v>
      </c>
      <c r="AC130" s="204">
        <f t="shared" si="70"/>
        <v>0</v>
      </c>
      <c r="AD130" s="119">
        <f t="shared" si="71"/>
        <v>0</v>
      </c>
      <c r="AE130" s="4">
        <v>0</v>
      </c>
      <c r="AF130" s="204">
        <f t="shared" si="72"/>
        <v>0</v>
      </c>
      <c r="AG130" s="119">
        <f t="shared" si="73"/>
        <v>0</v>
      </c>
      <c r="AH130" s="4">
        <v>0</v>
      </c>
      <c r="AI130" s="204">
        <f t="shared" si="74"/>
        <v>0</v>
      </c>
      <c r="AJ130" s="119">
        <f t="shared" si="75"/>
        <v>0</v>
      </c>
      <c r="AK130" s="214"/>
      <c r="AL130" s="211"/>
      <c r="AM130" s="215"/>
      <c r="AN130" s="214"/>
      <c r="AO130" s="211"/>
      <c r="AP130" s="215"/>
      <c r="AQ130" s="214"/>
      <c r="AR130" s="211"/>
      <c r="AS130" s="215"/>
    </row>
    <row r="131" spans="1:45" ht="32.5" customHeight="1" thickTop="1" x14ac:dyDescent="0.35">
      <c r="A131" s="21">
        <v>5.4</v>
      </c>
      <c r="B131" s="398"/>
      <c r="C131" s="181" t="s">
        <v>6</v>
      </c>
      <c r="D131" s="182" t="s">
        <v>9</v>
      </c>
      <c r="E131" s="22" t="s">
        <v>7</v>
      </c>
      <c r="F131" s="22" t="s">
        <v>79</v>
      </c>
      <c r="G131" s="22" t="s">
        <v>81</v>
      </c>
      <c r="H131" s="22" t="s">
        <v>78</v>
      </c>
      <c r="I131" s="421"/>
      <c r="J131" s="23" t="s">
        <v>56</v>
      </c>
      <c r="K131" s="10"/>
      <c r="L131" s="3"/>
      <c r="M131" s="119">
        <f t="shared" si="76"/>
        <v>0</v>
      </c>
      <c r="N131" s="133"/>
      <c r="O131" s="133"/>
      <c r="P131" s="4">
        <v>0</v>
      </c>
      <c r="Q131" s="204">
        <f t="shared" si="62"/>
        <v>0</v>
      </c>
      <c r="R131" s="119">
        <f t="shared" si="63"/>
        <v>0</v>
      </c>
      <c r="S131" s="4">
        <v>0</v>
      </c>
      <c r="T131" s="204">
        <f t="shared" si="64"/>
        <v>0</v>
      </c>
      <c r="U131" s="119">
        <f t="shared" si="65"/>
        <v>0</v>
      </c>
      <c r="V131" s="4">
        <v>0</v>
      </c>
      <c r="W131" s="204">
        <f t="shared" si="66"/>
        <v>0</v>
      </c>
      <c r="X131" s="119">
        <f t="shared" si="67"/>
        <v>0</v>
      </c>
      <c r="Y131" s="4">
        <v>0</v>
      </c>
      <c r="Z131" s="204">
        <f t="shared" si="68"/>
        <v>0</v>
      </c>
      <c r="AA131" s="119">
        <f t="shared" si="69"/>
        <v>0</v>
      </c>
      <c r="AB131" s="4">
        <v>0</v>
      </c>
      <c r="AC131" s="204">
        <f t="shared" si="70"/>
        <v>0</v>
      </c>
      <c r="AD131" s="119">
        <f t="shared" si="71"/>
        <v>0</v>
      </c>
      <c r="AE131" s="4">
        <v>0</v>
      </c>
      <c r="AF131" s="204">
        <f t="shared" si="72"/>
        <v>0</v>
      </c>
      <c r="AG131" s="119">
        <f t="shared" si="73"/>
        <v>0</v>
      </c>
      <c r="AH131" s="4">
        <v>0</v>
      </c>
      <c r="AI131" s="204">
        <f t="shared" si="74"/>
        <v>0</v>
      </c>
      <c r="AJ131" s="119">
        <f t="shared" si="75"/>
        <v>0</v>
      </c>
      <c r="AK131" s="214"/>
      <c r="AL131" s="211"/>
      <c r="AM131" s="215"/>
      <c r="AN131" s="214"/>
      <c r="AO131" s="211"/>
      <c r="AP131" s="215"/>
      <c r="AQ131" s="214"/>
      <c r="AR131" s="211"/>
      <c r="AS131" s="215"/>
    </row>
    <row r="132" spans="1:45" ht="32.5" customHeight="1" x14ac:dyDescent="0.35">
      <c r="A132" s="21">
        <v>5.5</v>
      </c>
      <c r="B132" s="398"/>
      <c r="C132" s="181" t="s">
        <v>6</v>
      </c>
      <c r="D132" s="182" t="s">
        <v>9</v>
      </c>
      <c r="E132" s="22" t="s">
        <v>12</v>
      </c>
      <c r="F132" s="22" t="s">
        <v>79</v>
      </c>
      <c r="G132" s="22" t="s">
        <v>81</v>
      </c>
      <c r="H132" s="22" t="s">
        <v>78</v>
      </c>
      <c r="I132" s="421"/>
      <c r="J132" s="23" t="s">
        <v>56</v>
      </c>
      <c r="K132" s="10"/>
      <c r="L132" s="3"/>
      <c r="M132" s="119">
        <f t="shared" si="76"/>
        <v>0</v>
      </c>
      <c r="N132" s="133"/>
      <c r="O132" s="133"/>
      <c r="P132" s="4">
        <v>0</v>
      </c>
      <c r="Q132" s="204">
        <f t="shared" si="62"/>
        <v>0</v>
      </c>
      <c r="R132" s="119">
        <f t="shared" si="63"/>
        <v>0</v>
      </c>
      <c r="S132" s="4">
        <v>0</v>
      </c>
      <c r="T132" s="204">
        <f t="shared" si="64"/>
        <v>0</v>
      </c>
      <c r="U132" s="119">
        <f t="shared" si="65"/>
        <v>0</v>
      </c>
      <c r="V132" s="4">
        <v>0</v>
      </c>
      <c r="W132" s="204">
        <f t="shared" si="66"/>
        <v>0</v>
      </c>
      <c r="X132" s="119">
        <f t="shared" si="67"/>
        <v>0</v>
      </c>
      <c r="Y132" s="4">
        <v>0</v>
      </c>
      <c r="Z132" s="204">
        <f t="shared" si="68"/>
        <v>0</v>
      </c>
      <c r="AA132" s="119">
        <f t="shared" si="69"/>
        <v>0</v>
      </c>
      <c r="AB132" s="4">
        <v>0</v>
      </c>
      <c r="AC132" s="204">
        <f t="shared" si="70"/>
        <v>0</v>
      </c>
      <c r="AD132" s="119">
        <f t="shared" si="71"/>
        <v>0</v>
      </c>
      <c r="AE132" s="4">
        <v>0</v>
      </c>
      <c r="AF132" s="204">
        <f t="shared" si="72"/>
        <v>0</v>
      </c>
      <c r="AG132" s="119">
        <f t="shared" si="73"/>
        <v>0</v>
      </c>
      <c r="AH132" s="4">
        <v>0</v>
      </c>
      <c r="AI132" s="204">
        <f t="shared" si="74"/>
        <v>0</v>
      </c>
      <c r="AJ132" s="119">
        <f t="shared" si="75"/>
        <v>0</v>
      </c>
      <c r="AK132" s="214"/>
      <c r="AL132" s="211"/>
      <c r="AM132" s="215"/>
      <c r="AN132" s="214"/>
      <c r="AO132" s="211"/>
      <c r="AP132" s="215"/>
      <c r="AQ132" s="214"/>
      <c r="AR132" s="211"/>
      <c r="AS132" s="215"/>
    </row>
    <row r="133" spans="1:45" ht="32.5" customHeight="1" x14ac:dyDescent="0.35">
      <c r="A133" s="21">
        <v>5.6</v>
      </c>
      <c r="B133" s="398"/>
      <c r="C133" s="181" t="s">
        <v>6</v>
      </c>
      <c r="D133" s="182" t="s">
        <v>9</v>
      </c>
      <c r="E133" s="22" t="s">
        <v>13</v>
      </c>
      <c r="F133" s="22" t="s">
        <v>79</v>
      </c>
      <c r="G133" s="22" t="s">
        <v>81</v>
      </c>
      <c r="H133" s="22" t="s">
        <v>78</v>
      </c>
      <c r="I133" s="421"/>
      <c r="J133" s="23" t="s">
        <v>56</v>
      </c>
      <c r="K133" s="10"/>
      <c r="L133" s="3"/>
      <c r="M133" s="119">
        <f t="shared" si="76"/>
        <v>0</v>
      </c>
      <c r="N133" s="133"/>
      <c r="O133" s="133"/>
      <c r="P133" s="4">
        <v>0</v>
      </c>
      <c r="Q133" s="204">
        <f t="shared" si="62"/>
        <v>0</v>
      </c>
      <c r="R133" s="119">
        <f t="shared" si="63"/>
        <v>0</v>
      </c>
      <c r="S133" s="4">
        <v>0</v>
      </c>
      <c r="T133" s="204">
        <f t="shared" si="64"/>
        <v>0</v>
      </c>
      <c r="U133" s="119">
        <f t="shared" si="65"/>
        <v>0</v>
      </c>
      <c r="V133" s="4">
        <v>0</v>
      </c>
      <c r="W133" s="204">
        <f t="shared" si="66"/>
        <v>0</v>
      </c>
      <c r="X133" s="119">
        <f t="shared" si="67"/>
        <v>0</v>
      </c>
      <c r="Y133" s="4">
        <v>0</v>
      </c>
      <c r="Z133" s="204">
        <f t="shared" si="68"/>
        <v>0</v>
      </c>
      <c r="AA133" s="119">
        <f t="shared" si="69"/>
        <v>0</v>
      </c>
      <c r="AB133" s="4">
        <v>0</v>
      </c>
      <c r="AC133" s="204">
        <f t="shared" si="70"/>
        <v>0</v>
      </c>
      <c r="AD133" s="119">
        <f t="shared" si="71"/>
        <v>0</v>
      </c>
      <c r="AE133" s="4">
        <v>0</v>
      </c>
      <c r="AF133" s="204">
        <f t="shared" si="72"/>
        <v>0</v>
      </c>
      <c r="AG133" s="119">
        <f t="shared" si="73"/>
        <v>0</v>
      </c>
      <c r="AH133" s="4">
        <v>0</v>
      </c>
      <c r="AI133" s="204">
        <f t="shared" si="74"/>
        <v>0</v>
      </c>
      <c r="AJ133" s="119">
        <f t="shared" si="75"/>
        <v>0</v>
      </c>
      <c r="AK133" s="214"/>
      <c r="AL133" s="211"/>
      <c r="AM133" s="215"/>
      <c r="AN133" s="214"/>
      <c r="AO133" s="211"/>
      <c r="AP133" s="215"/>
      <c r="AQ133" s="214"/>
      <c r="AR133" s="211"/>
      <c r="AS133" s="215"/>
    </row>
    <row r="134" spans="1:45" ht="32.5" customHeight="1" x14ac:dyDescent="0.35">
      <c r="A134" s="21">
        <v>5.7</v>
      </c>
      <c r="B134" s="418"/>
      <c r="C134" s="181" t="s">
        <v>6</v>
      </c>
      <c r="D134" s="182" t="s">
        <v>9</v>
      </c>
      <c r="E134" s="22" t="s">
        <v>14</v>
      </c>
      <c r="F134" s="22" t="s">
        <v>79</v>
      </c>
      <c r="G134" s="22" t="s">
        <v>81</v>
      </c>
      <c r="H134" s="22" t="s">
        <v>78</v>
      </c>
      <c r="I134" s="421"/>
      <c r="J134" s="23" t="s">
        <v>56</v>
      </c>
      <c r="K134" s="10"/>
      <c r="L134" s="3"/>
      <c r="M134" s="119">
        <f t="shared" si="76"/>
        <v>0</v>
      </c>
      <c r="N134" s="133"/>
      <c r="O134" s="133"/>
      <c r="P134" s="4">
        <v>0</v>
      </c>
      <c r="Q134" s="204">
        <f t="shared" si="62"/>
        <v>0</v>
      </c>
      <c r="R134" s="119">
        <f t="shared" si="63"/>
        <v>0</v>
      </c>
      <c r="S134" s="4">
        <v>0</v>
      </c>
      <c r="T134" s="204">
        <f t="shared" si="64"/>
        <v>0</v>
      </c>
      <c r="U134" s="119">
        <f t="shared" si="65"/>
        <v>0</v>
      </c>
      <c r="V134" s="4">
        <v>0</v>
      </c>
      <c r="W134" s="204">
        <f t="shared" si="66"/>
        <v>0</v>
      </c>
      <c r="X134" s="119">
        <f t="shared" si="67"/>
        <v>0</v>
      </c>
      <c r="Y134" s="4">
        <v>0</v>
      </c>
      <c r="Z134" s="204">
        <f t="shared" si="68"/>
        <v>0</v>
      </c>
      <c r="AA134" s="119">
        <f t="shared" si="69"/>
        <v>0</v>
      </c>
      <c r="AB134" s="4">
        <v>0</v>
      </c>
      <c r="AC134" s="204">
        <f t="shared" si="70"/>
        <v>0</v>
      </c>
      <c r="AD134" s="119">
        <f t="shared" si="71"/>
        <v>0</v>
      </c>
      <c r="AE134" s="4">
        <v>0</v>
      </c>
      <c r="AF134" s="204">
        <f t="shared" si="72"/>
        <v>0</v>
      </c>
      <c r="AG134" s="119">
        <f t="shared" si="73"/>
        <v>0</v>
      </c>
      <c r="AH134" s="4">
        <v>0</v>
      </c>
      <c r="AI134" s="204">
        <f t="shared" si="74"/>
        <v>0</v>
      </c>
      <c r="AJ134" s="119">
        <f t="shared" si="75"/>
        <v>0</v>
      </c>
      <c r="AK134" s="214"/>
      <c r="AL134" s="211"/>
      <c r="AM134" s="215"/>
      <c r="AN134" s="214"/>
      <c r="AO134" s="211"/>
      <c r="AP134" s="215"/>
      <c r="AQ134" s="214"/>
      <c r="AR134" s="211"/>
      <c r="AS134" s="215"/>
    </row>
    <row r="135" spans="1:45" ht="32.5" customHeight="1" x14ac:dyDescent="0.35">
      <c r="A135" s="21">
        <v>5.8</v>
      </c>
      <c r="B135" s="418"/>
      <c r="C135" s="181" t="s">
        <v>6</v>
      </c>
      <c r="D135" s="182" t="s">
        <v>10</v>
      </c>
      <c r="E135" s="22" t="s">
        <v>7</v>
      </c>
      <c r="F135" s="22" t="s">
        <v>79</v>
      </c>
      <c r="G135" s="22" t="s">
        <v>81</v>
      </c>
      <c r="H135" s="22" t="s">
        <v>78</v>
      </c>
      <c r="I135" s="421"/>
      <c r="J135" s="23" t="s">
        <v>56</v>
      </c>
      <c r="K135" s="10"/>
      <c r="L135" s="3"/>
      <c r="M135" s="119">
        <f t="shared" si="76"/>
        <v>0</v>
      </c>
      <c r="N135" s="133"/>
      <c r="O135" s="133"/>
      <c r="P135" s="4">
        <v>0</v>
      </c>
      <c r="Q135" s="204">
        <f t="shared" si="62"/>
        <v>0</v>
      </c>
      <c r="R135" s="119">
        <f t="shared" si="63"/>
        <v>0</v>
      </c>
      <c r="S135" s="4">
        <v>0</v>
      </c>
      <c r="T135" s="204">
        <f t="shared" si="64"/>
        <v>0</v>
      </c>
      <c r="U135" s="119">
        <f t="shared" si="65"/>
        <v>0</v>
      </c>
      <c r="V135" s="4">
        <v>0</v>
      </c>
      <c r="W135" s="204">
        <f t="shared" si="66"/>
        <v>0</v>
      </c>
      <c r="X135" s="119">
        <f t="shared" si="67"/>
        <v>0</v>
      </c>
      <c r="Y135" s="4">
        <v>0</v>
      </c>
      <c r="Z135" s="204">
        <f t="shared" si="68"/>
        <v>0</v>
      </c>
      <c r="AA135" s="119">
        <f t="shared" si="69"/>
        <v>0</v>
      </c>
      <c r="AB135" s="4">
        <v>0</v>
      </c>
      <c r="AC135" s="204">
        <f t="shared" si="70"/>
        <v>0</v>
      </c>
      <c r="AD135" s="119">
        <f t="shared" si="71"/>
        <v>0</v>
      </c>
      <c r="AE135" s="4">
        <v>0</v>
      </c>
      <c r="AF135" s="204">
        <f t="shared" si="72"/>
        <v>0</v>
      </c>
      <c r="AG135" s="119">
        <f t="shared" si="73"/>
        <v>0</v>
      </c>
      <c r="AH135" s="4">
        <v>0</v>
      </c>
      <c r="AI135" s="204">
        <f t="shared" si="74"/>
        <v>0</v>
      </c>
      <c r="AJ135" s="119">
        <f t="shared" si="75"/>
        <v>0</v>
      </c>
      <c r="AK135" s="214"/>
      <c r="AL135" s="211"/>
      <c r="AM135" s="215"/>
      <c r="AN135" s="214"/>
      <c r="AO135" s="211"/>
      <c r="AP135" s="215"/>
      <c r="AQ135" s="214"/>
      <c r="AR135" s="211"/>
      <c r="AS135" s="215"/>
    </row>
    <row r="136" spans="1:45" ht="32.5" customHeight="1" x14ac:dyDescent="0.35">
      <c r="A136" s="21">
        <v>5.9</v>
      </c>
      <c r="B136" s="418"/>
      <c r="C136" s="181" t="s">
        <v>6</v>
      </c>
      <c r="D136" s="182" t="s">
        <v>10</v>
      </c>
      <c r="E136" s="22" t="s">
        <v>12</v>
      </c>
      <c r="F136" s="22" t="s">
        <v>79</v>
      </c>
      <c r="G136" s="22" t="s">
        <v>81</v>
      </c>
      <c r="H136" s="22" t="s">
        <v>78</v>
      </c>
      <c r="I136" s="421"/>
      <c r="J136" s="23" t="s">
        <v>56</v>
      </c>
      <c r="K136" s="10"/>
      <c r="L136" s="3"/>
      <c r="M136" s="119">
        <f t="shared" si="76"/>
        <v>0</v>
      </c>
      <c r="N136" s="133"/>
      <c r="O136" s="133"/>
      <c r="P136" s="4">
        <v>0</v>
      </c>
      <c r="Q136" s="204">
        <f t="shared" si="62"/>
        <v>0</v>
      </c>
      <c r="R136" s="119">
        <f t="shared" si="63"/>
        <v>0</v>
      </c>
      <c r="S136" s="4">
        <v>0</v>
      </c>
      <c r="T136" s="204">
        <f t="shared" si="64"/>
        <v>0</v>
      </c>
      <c r="U136" s="119">
        <f t="shared" si="65"/>
        <v>0</v>
      </c>
      <c r="V136" s="4">
        <v>0</v>
      </c>
      <c r="W136" s="204">
        <f t="shared" si="66"/>
        <v>0</v>
      </c>
      <c r="X136" s="119">
        <f t="shared" si="67"/>
        <v>0</v>
      </c>
      <c r="Y136" s="4">
        <v>0</v>
      </c>
      <c r="Z136" s="204">
        <f t="shared" si="68"/>
        <v>0</v>
      </c>
      <c r="AA136" s="119">
        <f t="shared" si="69"/>
        <v>0</v>
      </c>
      <c r="AB136" s="4">
        <v>0</v>
      </c>
      <c r="AC136" s="204">
        <f t="shared" si="70"/>
        <v>0</v>
      </c>
      <c r="AD136" s="119">
        <f t="shared" si="71"/>
        <v>0</v>
      </c>
      <c r="AE136" s="4">
        <v>0</v>
      </c>
      <c r="AF136" s="204">
        <f t="shared" si="72"/>
        <v>0</v>
      </c>
      <c r="AG136" s="119">
        <f t="shared" si="73"/>
        <v>0</v>
      </c>
      <c r="AH136" s="4">
        <v>0</v>
      </c>
      <c r="AI136" s="204">
        <f t="shared" si="74"/>
        <v>0</v>
      </c>
      <c r="AJ136" s="119">
        <f t="shared" si="75"/>
        <v>0</v>
      </c>
      <c r="AK136" s="214"/>
      <c r="AL136" s="211"/>
      <c r="AM136" s="215"/>
      <c r="AN136" s="214"/>
      <c r="AO136" s="211"/>
      <c r="AP136" s="215"/>
      <c r="AQ136" s="214"/>
      <c r="AR136" s="211"/>
      <c r="AS136" s="215"/>
    </row>
    <row r="137" spans="1:45" ht="32.5" customHeight="1" x14ac:dyDescent="0.35">
      <c r="A137" s="26">
        <v>5.0999999999999996</v>
      </c>
      <c r="B137" s="418"/>
      <c r="C137" s="181" t="s">
        <v>6</v>
      </c>
      <c r="D137" s="182" t="s">
        <v>10</v>
      </c>
      <c r="E137" s="22" t="s">
        <v>13</v>
      </c>
      <c r="F137" s="22" t="s">
        <v>79</v>
      </c>
      <c r="G137" s="22" t="s">
        <v>81</v>
      </c>
      <c r="H137" s="22" t="s">
        <v>78</v>
      </c>
      <c r="I137" s="421"/>
      <c r="J137" s="23" t="s">
        <v>56</v>
      </c>
      <c r="K137" s="10"/>
      <c r="L137" s="3"/>
      <c r="M137" s="119">
        <f t="shared" si="76"/>
        <v>0</v>
      </c>
      <c r="N137" s="133"/>
      <c r="O137" s="133"/>
      <c r="P137" s="4">
        <v>0</v>
      </c>
      <c r="Q137" s="204">
        <f t="shared" si="62"/>
        <v>0</v>
      </c>
      <c r="R137" s="119">
        <f t="shared" si="63"/>
        <v>0</v>
      </c>
      <c r="S137" s="4">
        <v>0</v>
      </c>
      <c r="T137" s="204">
        <f t="shared" si="64"/>
        <v>0</v>
      </c>
      <c r="U137" s="119">
        <f t="shared" si="65"/>
        <v>0</v>
      </c>
      <c r="V137" s="4">
        <v>0</v>
      </c>
      <c r="W137" s="204">
        <f t="shared" si="66"/>
        <v>0</v>
      </c>
      <c r="X137" s="119">
        <f t="shared" si="67"/>
        <v>0</v>
      </c>
      <c r="Y137" s="4">
        <v>0</v>
      </c>
      <c r="Z137" s="204">
        <f t="shared" si="68"/>
        <v>0</v>
      </c>
      <c r="AA137" s="119">
        <f t="shared" si="69"/>
        <v>0</v>
      </c>
      <c r="AB137" s="4">
        <v>0</v>
      </c>
      <c r="AC137" s="204">
        <f t="shared" si="70"/>
        <v>0</v>
      </c>
      <c r="AD137" s="119">
        <f t="shared" si="71"/>
        <v>0</v>
      </c>
      <c r="AE137" s="4">
        <v>0</v>
      </c>
      <c r="AF137" s="204">
        <f t="shared" si="72"/>
        <v>0</v>
      </c>
      <c r="AG137" s="119">
        <f t="shared" si="73"/>
        <v>0</v>
      </c>
      <c r="AH137" s="4">
        <v>0</v>
      </c>
      <c r="AI137" s="204">
        <f t="shared" si="74"/>
        <v>0</v>
      </c>
      <c r="AJ137" s="119">
        <f t="shared" si="75"/>
        <v>0</v>
      </c>
      <c r="AK137" s="214"/>
      <c r="AL137" s="211"/>
      <c r="AM137" s="215"/>
      <c r="AN137" s="214"/>
      <c r="AO137" s="211"/>
      <c r="AP137" s="215"/>
      <c r="AQ137" s="214"/>
      <c r="AR137" s="211"/>
      <c r="AS137" s="215"/>
    </row>
    <row r="138" spans="1:45" ht="32.5" customHeight="1" x14ac:dyDescent="0.35">
      <c r="A138" s="21">
        <v>5.1100000000000003</v>
      </c>
      <c r="B138" s="418"/>
      <c r="C138" s="181" t="s">
        <v>6</v>
      </c>
      <c r="D138" s="182" t="s">
        <v>10</v>
      </c>
      <c r="E138" s="22" t="s">
        <v>14</v>
      </c>
      <c r="F138" s="22" t="s">
        <v>79</v>
      </c>
      <c r="G138" s="22" t="s">
        <v>81</v>
      </c>
      <c r="H138" s="22" t="s">
        <v>78</v>
      </c>
      <c r="I138" s="421"/>
      <c r="J138" s="23" t="s">
        <v>56</v>
      </c>
      <c r="K138" s="10"/>
      <c r="L138" s="3"/>
      <c r="M138" s="119">
        <f t="shared" si="76"/>
        <v>0</v>
      </c>
      <c r="N138" s="133"/>
      <c r="O138" s="133"/>
      <c r="P138" s="4">
        <v>0</v>
      </c>
      <c r="Q138" s="204">
        <f t="shared" si="62"/>
        <v>0</v>
      </c>
      <c r="R138" s="119">
        <f t="shared" si="63"/>
        <v>0</v>
      </c>
      <c r="S138" s="4">
        <v>0</v>
      </c>
      <c r="T138" s="204">
        <f t="shared" si="64"/>
        <v>0</v>
      </c>
      <c r="U138" s="119">
        <f t="shared" si="65"/>
        <v>0</v>
      </c>
      <c r="V138" s="4">
        <v>0</v>
      </c>
      <c r="W138" s="204">
        <f t="shared" si="66"/>
        <v>0</v>
      </c>
      <c r="X138" s="119">
        <f t="shared" si="67"/>
        <v>0</v>
      </c>
      <c r="Y138" s="4">
        <v>0</v>
      </c>
      <c r="Z138" s="204">
        <f t="shared" si="68"/>
        <v>0</v>
      </c>
      <c r="AA138" s="119">
        <f t="shared" si="69"/>
        <v>0</v>
      </c>
      <c r="AB138" s="4">
        <v>0</v>
      </c>
      <c r="AC138" s="204">
        <f t="shared" si="70"/>
        <v>0</v>
      </c>
      <c r="AD138" s="119">
        <f t="shared" si="71"/>
        <v>0</v>
      </c>
      <c r="AE138" s="4">
        <v>0</v>
      </c>
      <c r="AF138" s="204">
        <f t="shared" si="72"/>
        <v>0</v>
      </c>
      <c r="AG138" s="119">
        <f t="shared" si="73"/>
        <v>0</v>
      </c>
      <c r="AH138" s="4">
        <v>0</v>
      </c>
      <c r="AI138" s="204">
        <f t="shared" si="74"/>
        <v>0</v>
      </c>
      <c r="AJ138" s="119">
        <f t="shared" si="75"/>
        <v>0</v>
      </c>
      <c r="AK138" s="214"/>
      <c r="AL138" s="211"/>
      <c r="AM138" s="215"/>
      <c r="AN138" s="214"/>
      <c r="AO138" s="211"/>
      <c r="AP138" s="215"/>
      <c r="AQ138" s="214"/>
      <c r="AR138" s="211"/>
      <c r="AS138" s="215"/>
    </row>
    <row r="139" spans="1:45" ht="18.75" customHeight="1" x14ac:dyDescent="0.35">
      <c r="A139" s="26">
        <v>5.12</v>
      </c>
      <c r="B139" s="418"/>
      <c r="C139" s="419" t="s">
        <v>50</v>
      </c>
      <c r="D139" s="419"/>
      <c r="E139" s="22" t="s">
        <v>11</v>
      </c>
      <c r="F139" s="22" t="s">
        <v>48</v>
      </c>
      <c r="G139" s="22" t="s">
        <v>49</v>
      </c>
      <c r="H139" s="22" t="s">
        <v>51</v>
      </c>
      <c r="I139" s="421"/>
      <c r="J139" s="23" t="s">
        <v>56</v>
      </c>
      <c r="K139" s="10"/>
      <c r="L139" s="3"/>
      <c r="M139" s="119">
        <f t="shared" si="76"/>
        <v>0</v>
      </c>
      <c r="N139" s="133"/>
      <c r="O139" s="133"/>
      <c r="P139" s="4">
        <v>0</v>
      </c>
      <c r="Q139" s="204">
        <f t="shared" si="62"/>
        <v>0</v>
      </c>
      <c r="R139" s="119">
        <f t="shared" si="63"/>
        <v>0</v>
      </c>
      <c r="S139" s="4">
        <v>0</v>
      </c>
      <c r="T139" s="204">
        <f t="shared" si="64"/>
        <v>0</v>
      </c>
      <c r="U139" s="119">
        <f t="shared" si="65"/>
        <v>0</v>
      </c>
      <c r="V139" s="4">
        <v>0</v>
      </c>
      <c r="W139" s="204">
        <f t="shared" si="66"/>
        <v>0</v>
      </c>
      <c r="X139" s="119">
        <f t="shared" si="67"/>
        <v>0</v>
      </c>
      <c r="Y139" s="4">
        <v>0</v>
      </c>
      <c r="Z139" s="204">
        <f t="shared" si="68"/>
        <v>0</v>
      </c>
      <c r="AA139" s="119">
        <f t="shared" si="69"/>
        <v>0</v>
      </c>
      <c r="AB139" s="4">
        <v>0</v>
      </c>
      <c r="AC139" s="204">
        <f t="shared" si="70"/>
        <v>0</v>
      </c>
      <c r="AD139" s="119">
        <f t="shared" si="71"/>
        <v>0</v>
      </c>
      <c r="AE139" s="4">
        <v>0</v>
      </c>
      <c r="AF139" s="204">
        <f t="shared" si="72"/>
        <v>0</v>
      </c>
      <c r="AG139" s="119">
        <f t="shared" si="73"/>
        <v>0</v>
      </c>
      <c r="AH139" s="4">
        <v>0</v>
      </c>
      <c r="AI139" s="204">
        <f t="shared" si="74"/>
        <v>0</v>
      </c>
      <c r="AJ139" s="119">
        <f t="shared" si="75"/>
        <v>0</v>
      </c>
      <c r="AK139" s="214"/>
      <c r="AL139" s="211"/>
      <c r="AM139" s="215"/>
      <c r="AN139" s="214"/>
      <c r="AO139" s="211"/>
      <c r="AP139" s="215"/>
      <c r="AQ139" s="214"/>
      <c r="AR139" s="211"/>
      <c r="AS139" s="215"/>
    </row>
    <row r="140" spans="1:45" ht="18.75" customHeight="1" x14ac:dyDescent="0.35">
      <c r="A140" s="21">
        <v>5.13</v>
      </c>
      <c r="B140" s="418"/>
      <c r="C140" s="419" t="s">
        <v>50</v>
      </c>
      <c r="D140" s="419"/>
      <c r="E140" s="22" t="s">
        <v>15</v>
      </c>
      <c r="F140" s="22" t="s">
        <v>48</v>
      </c>
      <c r="G140" s="22" t="s">
        <v>49</v>
      </c>
      <c r="H140" s="22" t="s">
        <v>51</v>
      </c>
      <c r="I140" s="421"/>
      <c r="J140" s="23" t="s">
        <v>56</v>
      </c>
      <c r="K140" s="10"/>
      <c r="L140" s="3"/>
      <c r="M140" s="119">
        <f t="shared" si="76"/>
        <v>0</v>
      </c>
      <c r="N140" s="133"/>
      <c r="O140" s="133"/>
      <c r="P140" s="4">
        <v>0</v>
      </c>
      <c r="Q140" s="204">
        <f t="shared" si="62"/>
        <v>0</v>
      </c>
      <c r="R140" s="119">
        <f t="shared" si="63"/>
        <v>0</v>
      </c>
      <c r="S140" s="4">
        <v>0</v>
      </c>
      <c r="T140" s="204">
        <f t="shared" si="64"/>
        <v>0</v>
      </c>
      <c r="U140" s="119">
        <f t="shared" si="65"/>
        <v>0</v>
      </c>
      <c r="V140" s="4">
        <v>0</v>
      </c>
      <c r="W140" s="204">
        <f t="shared" si="66"/>
        <v>0</v>
      </c>
      <c r="X140" s="119">
        <f t="shared" si="67"/>
        <v>0</v>
      </c>
      <c r="Y140" s="4">
        <v>0</v>
      </c>
      <c r="Z140" s="204">
        <f t="shared" si="68"/>
        <v>0</v>
      </c>
      <c r="AA140" s="119">
        <f t="shared" si="69"/>
        <v>0</v>
      </c>
      <c r="AB140" s="4">
        <v>0</v>
      </c>
      <c r="AC140" s="204">
        <f t="shared" si="70"/>
        <v>0</v>
      </c>
      <c r="AD140" s="119">
        <f t="shared" si="71"/>
        <v>0</v>
      </c>
      <c r="AE140" s="4">
        <v>0</v>
      </c>
      <c r="AF140" s="204">
        <f t="shared" si="72"/>
        <v>0</v>
      </c>
      <c r="AG140" s="119">
        <f t="shared" si="73"/>
        <v>0</v>
      </c>
      <c r="AH140" s="4">
        <v>0</v>
      </c>
      <c r="AI140" s="204">
        <f t="shared" si="74"/>
        <v>0</v>
      </c>
      <c r="AJ140" s="119">
        <f t="shared" si="75"/>
        <v>0</v>
      </c>
      <c r="AK140" s="214"/>
      <c r="AL140" s="211"/>
      <c r="AM140" s="215"/>
      <c r="AN140" s="214"/>
      <c r="AO140" s="211"/>
      <c r="AP140" s="215"/>
      <c r="AQ140" s="214"/>
      <c r="AR140" s="211"/>
      <c r="AS140" s="215"/>
    </row>
    <row r="141" spans="1:45" ht="18.75" customHeight="1" x14ac:dyDescent="0.35">
      <c r="A141" s="26">
        <v>5.14</v>
      </c>
      <c r="B141" s="418"/>
      <c r="C141" s="419" t="s">
        <v>28</v>
      </c>
      <c r="D141" s="419"/>
      <c r="E141" s="22" t="s">
        <v>11</v>
      </c>
      <c r="F141" s="22" t="s">
        <v>52</v>
      </c>
      <c r="G141" s="22" t="s">
        <v>53</v>
      </c>
      <c r="H141" s="22" t="s">
        <v>53</v>
      </c>
      <c r="I141" s="421"/>
      <c r="J141" s="23" t="s">
        <v>56</v>
      </c>
      <c r="K141" s="10"/>
      <c r="L141" s="3"/>
      <c r="M141" s="119">
        <f t="shared" si="76"/>
        <v>0</v>
      </c>
      <c r="N141" s="133"/>
      <c r="O141" s="133"/>
      <c r="P141" s="4">
        <v>0</v>
      </c>
      <c r="Q141" s="204">
        <f t="shared" si="62"/>
        <v>0</v>
      </c>
      <c r="R141" s="119">
        <f t="shared" si="63"/>
        <v>0</v>
      </c>
      <c r="S141" s="4">
        <v>0</v>
      </c>
      <c r="T141" s="204">
        <f t="shared" si="64"/>
        <v>0</v>
      </c>
      <c r="U141" s="119">
        <f t="shared" si="65"/>
        <v>0</v>
      </c>
      <c r="V141" s="4">
        <v>0</v>
      </c>
      <c r="W141" s="204">
        <f t="shared" si="66"/>
        <v>0</v>
      </c>
      <c r="X141" s="119">
        <f t="shared" si="67"/>
        <v>0</v>
      </c>
      <c r="Y141" s="4">
        <v>0</v>
      </c>
      <c r="Z141" s="204">
        <f t="shared" si="68"/>
        <v>0</v>
      </c>
      <c r="AA141" s="119">
        <f t="shared" si="69"/>
        <v>0</v>
      </c>
      <c r="AB141" s="4">
        <v>0</v>
      </c>
      <c r="AC141" s="204">
        <f t="shared" si="70"/>
        <v>0</v>
      </c>
      <c r="AD141" s="119">
        <f t="shared" si="71"/>
        <v>0</v>
      </c>
      <c r="AE141" s="4">
        <v>0</v>
      </c>
      <c r="AF141" s="204">
        <f t="shared" si="72"/>
        <v>0</v>
      </c>
      <c r="AG141" s="119">
        <f t="shared" si="73"/>
        <v>0</v>
      </c>
      <c r="AH141" s="4">
        <v>0</v>
      </c>
      <c r="AI141" s="204">
        <f t="shared" si="74"/>
        <v>0</v>
      </c>
      <c r="AJ141" s="119">
        <f t="shared" si="75"/>
        <v>0</v>
      </c>
      <c r="AK141" s="214"/>
      <c r="AL141" s="211"/>
      <c r="AM141" s="215"/>
      <c r="AN141" s="214"/>
      <c r="AO141" s="211"/>
      <c r="AP141" s="215"/>
      <c r="AQ141" s="214"/>
      <c r="AR141" s="211"/>
      <c r="AS141" s="215"/>
    </row>
    <row r="142" spans="1:45" ht="18.75" customHeight="1" x14ac:dyDescent="0.35">
      <c r="A142" s="21">
        <v>5.15</v>
      </c>
      <c r="B142" s="418"/>
      <c r="C142" s="419" t="s">
        <v>28</v>
      </c>
      <c r="D142" s="419"/>
      <c r="E142" s="22" t="s">
        <v>15</v>
      </c>
      <c r="F142" s="22" t="s">
        <v>52</v>
      </c>
      <c r="G142" s="22" t="s">
        <v>53</v>
      </c>
      <c r="H142" s="22" t="s">
        <v>53</v>
      </c>
      <c r="I142" s="421"/>
      <c r="J142" s="23" t="s">
        <v>56</v>
      </c>
      <c r="K142" s="10"/>
      <c r="L142" s="3"/>
      <c r="M142" s="119">
        <f t="shared" si="76"/>
        <v>0</v>
      </c>
      <c r="N142" s="133"/>
      <c r="O142" s="133"/>
      <c r="P142" s="4">
        <v>0</v>
      </c>
      <c r="Q142" s="204">
        <f t="shared" si="62"/>
        <v>0</v>
      </c>
      <c r="R142" s="119">
        <f t="shared" si="63"/>
        <v>0</v>
      </c>
      <c r="S142" s="4">
        <v>0</v>
      </c>
      <c r="T142" s="204">
        <f t="shared" si="64"/>
        <v>0</v>
      </c>
      <c r="U142" s="119">
        <f t="shared" si="65"/>
        <v>0</v>
      </c>
      <c r="V142" s="4">
        <v>0</v>
      </c>
      <c r="W142" s="204">
        <f t="shared" si="66"/>
        <v>0</v>
      </c>
      <c r="X142" s="119">
        <f t="shared" si="67"/>
        <v>0</v>
      </c>
      <c r="Y142" s="4">
        <v>0</v>
      </c>
      <c r="Z142" s="204">
        <f t="shared" si="68"/>
        <v>0</v>
      </c>
      <c r="AA142" s="119">
        <f t="shared" si="69"/>
        <v>0</v>
      </c>
      <c r="AB142" s="4">
        <v>0</v>
      </c>
      <c r="AC142" s="204">
        <f t="shared" si="70"/>
        <v>0</v>
      </c>
      <c r="AD142" s="119">
        <f t="shared" si="71"/>
        <v>0</v>
      </c>
      <c r="AE142" s="4">
        <v>0</v>
      </c>
      <c r="AF142" s="204">
        <f t="shared" si="72"/>
        <v>0</v>
      </c>
      <c r="AG142" s="119">
        <f t="shared" si="73"/>
        <v>0</v>
      </c>
      <c r="AH142" s="4">
        <v>0</v>
      </c>
      <c r="AI142" s="204">
        <f t="shared" si="74"/>
        <v>0</v>
      </c>
      <c r="AJ142" s="119">
        <f t="shared" si="75"/>
        <v>0</v>
      </c>
      <c r="AK142" s="214"/>
      <c r="AL142" s="211"/>
      <c r="AM142" s="215"/>
      <c r="AN142" s="214"/>
      <c r="AO142" s="211"/>
      <c r="AP142" s="215"/>
      <c r="AQ142" s="214"/>
      <c r="AR142" s="211"/>
      <c r="AS142" s="215"/>
    </row>
    <row r="143" spans="1:45" ht="18.75" customHeight="1" x14ac:dyDescent="0.35">
      <c r="A143" s="26">
        <v>5.16</v>
      </c>
      <c r="B143" s="418"/>
      <c r="C143" s="419" t="s">
        <v>28</v>
      </c>
      <c r="D143" s="419"/>
      <c r="E143" s="22" t="s">
        <v>29</v>
      </c>
      <c r="F143" s="22" t="s">
        <v>52</v>
      </c>
      <c r="G143" s="22" t="s">
        <v>53</v>
      </c>
      <c r="H143" s="22" t="s">
        <v>53</v>
      </c>
      <c r="I143" s="421"/>
      <c r="J143" s="23" t="s">
        <v>56</v>
      </c>
      <c r="K143" s="10"/>
      <c r="L143" s="3"/>
      <c r="M143" s="119">
        <f t="shared" si="76"/>
        <v>0</v>
      </c>
      <c r="N143" s="133"/>
      <c r="O143" s="133"/>
      <c r="P143" s="4">
        <v>0</v>
      </c>
      <c r="Q143" s="204">
        <f t="shared" si="62"/>
        <v>0</v>
      </c>
      <c r="R143" s="119">
        <f t="shared" si="63"/>
        <v>0</v>
      </c>
      <c r="S143" s="4">
        <v>0</v>
      </c>
      <c r="T143" s="204">
        <f t="shared" si="64"/>
        <v>0</v>
      </c>
      <c r="U143" s="119">
        <f t="shared" si="65"/>
        <v>0</v>
      </c>
      <c r="V143" s="4">
        <v>0</v>
      </c>
      <c r="W143" s="204">
        <f t="shared" si="66"/>
        <v>0</v>
      </c>
      <c r="X143" s="119">
        <f t="shared" si="67"/>
        <v>0</v>
      </c>
      <c r="Y143" s="4">
        <v>0</v>
      </c>
      <c r="Z143" s="204">
        <f t="shared" si="68"/>
        <v>0</v>
      </c>
      <c r="AA143" s="119">
        <f t="shared" si="69"/>
        <v>0</v>
      </c>
      <c r="AB143" s="4">
        <v>0</v>
      </c>
      <c r="AC143" s="204">
        <f t="shared" si="70"/>
        <v>0</v>
      </c>
      <c r="AD143" s="119">
        <f t="shared" si="71"/>
        <v>0</v>
      </c>
      <c r="AE143" s="4">
        <v>0</v>
      </c>
      <c r="AF143" s="204">
        <f t="shared" si="72"/>
        <v>0</v>
      </c>
      <c r="AG143" s="119">
        <f t="shared" si="73"/>
        <v>0</v>
      </c>
      <c r="AH143" s="4">
        <v>0</v>
      </c>
      <c r="AI143" s="204">
        <f t="shared" si="74"/>
        <v>0</v>
      </c>
      <c r="AJ143" s="119">
        <f t="shared" si="75"/>
        <v>0</v>
      </c>
      <c r="AK143" s="214"/>
      <c r="AL143" s="211"/>
      <c r="AM143" s="215"/>
      <c r="AN143" s="214"/>
      <c r="AO143" s="211"/>
      <c r="AP143" s="215"/>
      <c r="AQ143" s="214"/>
      <c r="AR143" s="211"/>
      <c r="AS143" s="215"/>
    </row>
    <row r="144" spans="1:45" ht="18.75" customHeight="1" x14ac:dyDescent="0.35">
      <c r="A144" s="21">
        <v>5.17</v>
      </c>
      <c r="B144" s="418"/>
      <c r="C144" s="419" t="s">
        <v>28</v>
      </c>
      <c r="D144" s="419"/>
      <c r="E144" s="22" t="s">
        <v>30</v>
      </c>
      <c r="F144" s="22" t="s">
        <v>52</v>
      </c>
      <c r="G144" s="22" t="s">
        <v>53</v>
      </c>
      <c r="H144" s="22" t="s">
        <v>53</v>
      </c>
      <c r="I144" s="421"/>
      <c r="J144" s="23" t="s">
        <v>56</v>
      </c>
      <c r="K144" s="10"/>
      <c r="L144" s="3"/>
      <c r="M144" s="119">
        <f t="shared" si="76"/>
        <v>0</v>
      </c>
      <c r="N144" s="133"/>
      <c r="O144" s="133"/>
      <c r="P144" s="4">
        <v>0</v>
      </c>
      <c r="Q144" s="204">
        <f t="shared" ref="Q144:Q175" si="77">M144*(P144)</f>
        <v>0</v>
      </c>
      <c r="R144" s="119">
        <f t="shared" ref="R144:R175" si="78">SUM(M144)-Q144</f>
        <v>0</v>
      </c>
      <c r="S144" s="4">
        <v>0</v>
      </c>
      <c r="T144" s="204">
        <f t="shared" ref="T144:T175" si="79">M144*(S144)</f>
        <v>0</v>
      </c>
      <c r="U144" s="119">
        <f t="shared" ref="U144:U175" si="80">M144-T144</f>
        <v>0</v>
      </c>
      <c r="V144" s="4">
        <v>0</v>
      </c>
      <c r="W144" s="204">
        <f t="shared" ref="W144:W175" si="81">M144*(V144)</f>
        <v>0</v>
      </c>
      <c r="X144" s="119">
        <f t="shared" ref="X144:X175" si="82">M144-W144</f>
        <v>0</v>
      </c>
      <c r="Y144" s="4">
        <v>0</v>
      </c>
      <c r="Z144" s="204">
        <f t="shared" ref="Z144:Z175" si="83">M144*(Y144)</f>
        <v>0</v>
      </c>
      <c r="AA144" s="119">
        <f t="shared" ref="AA144:AA175" si="84">M144-Z144</f>
        <v>0</v>
      </c>
      <c r="AB144" s="4">
        <v>0</v>
      </c>
      <c r="AC144" s="204">
        <f t="shared" ref="AC144:AC175" si="85">M144*(AB144)</f>
        <v>0</v>
      </c>
      <c r="AD144" s="119">
        <f t="shared" ref="AD144:AD175" si="86">M144-AC144</f>
        <v>0</v>
      </c>
      <c r="AE144" s="4">
        <v>0</v>
      </c>
      <c r="AF144" s="204">
        <f t="shared" ref="AF144:AF175" si="87">M144*(AE144)</f>
        <v>0</v>
      </c>
      <c r="AG144" s="119">
        <f t="shared" ref="AG144:AG175" si="88">M144-AF144</f>
        <v>0</v>
      </c>
      <c r="AH144" s="4">
        <v>0</v>
      </c>
      <c r="AI144" s="204">
        <f t="shared" ref="AI144:AI175" si="89">M144*(AH144)</f>
        <v>0</v>
      </c>
      <c r="AJ144" s="119">
        <f t="shared" ref="AJ144:AJ175" si="90">M144-AI144</f>
        <v>0</v>
      </c>
      <c r="AK144" s="214"/>
      <c r="AL144" s="211"/>
      <c r="AM144" s="215"/>
      <c r="AN144" s="214"/>
      <c r="AO144" s="211"/>
      <c r="AP144" s="215"/>
      <c r="AQ144" s="214"/>
      <c r="AR144" s="211"/>
      <c r="AS144" s="215"/>
    </row>
    <row r="145" spans="1:45" ht="18.75" customHeight="1" thickBot="1" x14ac:dyDescent="0.4">
      <c r="A145" s="218">
        <v>5.18</v>
      </c>
      <c r="B145" s="418"/>
      <c r="C145" s="419" t="s">
        <v>28</v>
      </c>
      <c r="D145" s="419"/>
      <c r="E145" s="22" t="s">
        <v>31</v>
      </c>
      <c r="F145" s="22" t="s">
        <v>52</v>
      </c>
      <c r="G145" s="22" t="s">
        <v>53</v>
      </c>
      <c r="H145" s="22" t="s">
        <v>53</v>
      </c>
      <c r="I145" s="422"/>
      <c r="J145" s="23" t="s">
        <v>56</v>
      </c>
      <c r="K145" s="15"/>
      <c r="L145" s="5"/>
      <c r="M145" s="121">
        <f t="shared" si="76"/>
        <v>0</v>
      </c>
      <c r="N145" s="135"/>
      <c r="O145" s="135"/>
      <c r="P145" s="6">
        <v>0</v>
      </c>
      <c r="Q145" s="208">
        <f t="shared" si="77"/>
        <v>0</v>
      </c>
      <c r="R145" s="121">
        <f t="shared" si="78"/>
        <v>0</v>
      </c>
      <c r="S145" s="6">
        <v>0</v>
      </c>
      <c r="T145" s="208">
        <f t="shared" si="79"/>
        <v>0</v>
      </c>
      <c r="U145" s="121">
        <f t="shared" si="80"/>
        <v>0</v>
      </c>
      <c r="V145" s="6">
        <v>0</v>
      </c>
      <c r="W145" s="208">
        <f t="shared" si="81"/>
        <v>0</v>
      </c>
      <c r="X145" s="121">
        <f t="shared" si="82"/>
        <v>0</v>
      </c>
      <c r="Y145" s="6">
        <v>0</v>
      </c>
      <c r="Z145" s="208">
        <f t="shared" si="83"/>
        <v>0</v>
      </c>
      <c r="AA145" s="121">
        <f t="shared" si="84"/>
        <v>0</v>
      </c>
      <c r="AB145" s="6">
        <v>0</v>
      </c>
      <c r="AC145" s="208">
        <f t="shared" si="85"/>
        <v>0</v>
      </c>
      <c r="AD145" s="121">
        <f t="shared" si="86"/>
        <v>0</v>
      </c>
      <c r="AE145" s="6">
        <v>0</v>
      </c>
      <c r="AF145" s="208">
        <f t="shared" si="87"/>
        <v>0</v>
      </c>
      <c r="AG145" s="121">
        <f t="shared" si="88"/>
        <v>0</v>
      </c>
      <c r="AH145" s="6">
        <v>0</v>
      </c>
      <c r="AI145" s="208">
        <f t="shared" si="89"/>
        <v>0</v>
      </c>
      <c r="AJ145" s="121">
        <f t="shared" si="90"/>
        <v>0</v>
      </c>
      <c r="AK145" s="214"/>
      <c r="AL145" s="211"/>
      <c r="AM145" s="215"/>
      <c r="AN145" s="214"/>
      <c r="AO145" s="211"/>
      <c r="AP145" s="215"/>
      <c r="AQ145" s="214"/>
      <c r="AR145" s="211"/>
      <c r="AS145" s="215"/>
    </row>
    <row r="146" spans="1:45" ht="32.5" customHeight="1" thickTop="1" x14ac:dyDescent="0.35">
      <c r="A146" s="16">
        <v>6.1</v>
      </c>
      <c r="B146" s="373" t="s">
        <v>83</v>
      </c>
      <c r="C146" s="38" t="s">
        <v>5</v>
      </c>
      <c r="D146" s="18" t="s">
        <v>9</v>
      </c>
      <c r="E146" s="19" t="s">
        <v>7</v>
      </c>
      <c r="F146" s="19" t="s">
        <v>43</v>
      </c>
      <c r="G146" s="19" t="s">
        <v>44</v>
      </c>
      <c r="H146" s="19" t="s">
        <v>45</v>
      </c>
      <c r="I146" s="423" t="s">
        <v>101</v>
      </c>
      <c r="J146" s="20" t="s">
        <v>56</v>
      </c>
      <c r="K146" s="9"/>
      <c r="L146" s="8"/>
      <c r="M146" s="122">
        <f t="shared" si="76"/>
        <v>0</v>
      </c>
      <c r="N146" s="131"/>
      <c r="O146" s="131"/>
      <c r="P146" s="11">
        <v>0</v>
      </c>
      <c r="Q146" s="207">
        <f t="shared" si="77"/>
        <v>0</v>
      </c>
      <c r="R146" s="122">
        <f t="shared" si="78"/>
        <v>0</v>
      </c>
      <c r="S146" s="11">
        <v>0</v>
      </c>
      <c r="T146" s="207">
        <f t="shared" si="79"/>
        <v>0</v>
      </c>
      <c r="U146" s="122">
        <f t="shared" si="80"/>
        <v>0</v>
      </c>
      <c r="V146" s="11">
        <v>0</v>
      </c>
      <c r="W146" s="207">
        <f t="shared" si="81"/>
        <v>0</v>
      </c>
      <c r="X146" s="122">
        <f t="shared" si="82"/>
        <v>0</v>
      </c>
      <c r="Y146" s="11">
        <v>0</v>
      </c>
      <c r="Z146" s="207">
        <f t="shared" si="83"/>
        <v>0</v>
      </c>
      <c r="AA146" s="122">
        <f t="shared" si="84"/>
        <v>0</v>
      </c>
      <c r="AB146" s="11">
        <v>0</v>
      </c>
      <c r="AC146" s="207">
        <f t="shared" si="85"/>
        <v>0</v>
      </c>
      <c r="AD146" s="122">
        <f t="shared" si="86"/>
        <v>0</v>
      </c>
      <c r="AE146" s="11">
        <v>0</v>
      </c>
      <c r="AF146" s="207">
        <f t="shared" si="87"/>
        <v>0</v>
      </c>
      <c r="AG146" s="122">
        <f t="shared" si="88"/>
        <v>0</v>
      </c>
      <c r="AH146" s="11">
        <v>0</v>
      </c>
      <c r="AI146" s="207">
        <f t="shared" si="89"/>
        <v>0</v>
      </c>
      <c r="AJ146" s="122">
        <f t="shared" si="90"/>
        <v>0</v>
      </c>
      <c r="AK146" s="214"/>
      <c r="AL146" s="211"/>
      <c r="AM146" s="215"/>
      <c r="AN146" s="214"/>
      <c r="AO146" s="211"/>
      <c r="AP146" s="215"/>
      <c r="AQ146" s="214"/>
      <c r="AR146" s="211"/>
      <c r="AS146" s="215"/>
    </row>
    <row r="147" spans="1:45" ht="32.5" customHeight="1" x14ac:dyDescent="0.35">
      <c r="A147" s="21">
        <v>6.2</v>
      </c>
      <c r="B147" s="374"/>
      <c r="C147" s="39" t="s">
        <v>5</v>
      </c>
      <c r="D147" s="182" t="s">
        <v>10</v>
      </c>
      <c r="E147" s="22" t="s">
        <v>7</v>
      </c>
      <c r="F147" s="22" t="s">
        <v>43</v>
      </c>
      <c r="G147" s="22" t="s">
        <v>44</v>
      </c>
      <c r="H147" s="22" t="s">
        <v>45</v>
      </c>
      <c r="I147" s="421"/>
      <c r="J147" s="23" t="s">
        <v>56</v>
      </c>
      <c r="K147" s="10"/>
      <c r="L147" s="3"/>
      <c r="M147" s="119">
        <f t="shared" si="76"/>
        <v>0</v>
      </c>
      <c r="N147" s="133"/>
      <c r="O147" s="133"/>
      <c r="P147" s="4">
        <v>0</v>
      </c>
      <c r="Q147" s="204">
        <f t="shared" si="77"/>
        <v>0</v>
      </c>
      <c r="R147" s="119">
        <f t="shared" si="78"/>
        <v>0</v>
      </c>
      <c r="S147" s="4">
        <v>0</v>
      </c>
      <c r="T147" s="204">
        <f t="shared" si="79"/>
        <v>0</v>
      </c>
      <c r="U147" s="119">
        <f t="shared" si="80"/>
        <v>0</v>
      </c>
      <c r="V147" s="4">
        <v>0</v>
      </c>
      <c r="W147" s="204">
        <f t="shared" si="81"/>
        <v>0</v>
      </c>
      <c r="X147" s="119">
        <f t="shared" si="82"/>
        <v>0</v>
      </c>
      <c r="Y147" s="4">
        <v>0</v>
      </c>
      <c r="Z147" s="204">
        <f t="shared" si="83"/>
        <v>0</v>
      </c>
      <c r="AA147" s="119">
        <f t="shared" si="84"/>
        <v>0</v>
      </c>
      <c r="AB147" s="4">
        <v>0</v>
      </c>
      <c r="AC147" s="204">
        <f t="shared" si="85"/>
        <v>0</v>
      </c>
      <c r="AD147" s="119">
        <f t="shared" si="86"/>
        <v>0</v>
      </c>
      <c r="AE147" s="4">
        <v>0</v>
      </c>
      <c r="AF147" s="204">
        <f t="shared" si="87"/>
        <v>0</v>
      </c>
      <c r="AG147" s="119">
        <f t="shared" si="88"/>
        <v>0</v>
      </c>
      <c r="AH147" s="4">
        <v>0</v>
      </c>
      <c r="AI147" s="204">
        <f t="shared" si="89"/>
        <v>0</v>
      </c>
      <c r="AJ147" s="119">
        <f t="shared" si="90"/>
        <v>0</v>
      </c>
      <c r="AK147" s="214"/>
      <c r="AL147" s="211"/>
      <c r="AM147" s="215"/>
      <c r="AN147" s="214"/>
      <c r="AO147" s="211"/>
      <c r="AP147" s="215"/>
      <c r="AQ147" s="214"/>
      <c r="AR147" s="211"/>
      <c r="AS147" s="215"/>
    </row>
    <row r="148" spans="1:45" ht="32.5" customHeight="1" x14ac:dyDescent="0.35">
      <c r="A148" s="21">
        <v>6.3</v>
      </c>
      <c r="B148" s="374"/>
      <c r="C148" s="39" t="s">
        <v>6</v>
      </c>
      <c r="D148" s="182" t="s">
        <v>9</v>
      </c>
      <c r="E148" s="22" t="s">
        <v>7</v>
      </c>
      <c r="F148" s="22" t="s">
        <v>79</v>
      </c>
      <c r="G148" s="22" t="s">
        <v>81</v>
      </c>
      <c r="H148" s="22" t="s">
        <v>78</v>
      </c>
      <c r="I148" s="421"/>
      <c r="J148" s="23" t="s">
        <v>56</v>
      </c>
      <c r="K148" s="10"/>
      <c r="L148" s="3"/>
      <c r="M148" s="119">
        <f t="shared" si="76"/>
        <v>0</v>
      </c>
      <c r="N148" s="133"/>
      <c r="O148" s="133"/>
      <c r="P148" s="4">
        <v>0</v>
      </c>
      <c r="Q148" s="204">
        <f t="shared" si="77"/>
        <v>0</v>
      </c>
      <c r="R148" s="119">
        <f t="shared" si="78"/>
        <v>0</v>
      </c>
      <c r="S148" s="4">
        <v>0</v>
      </c>
      <c r="T148" s="204">
        <f t="shared" si="79"/>
        <v>0</v>
      </c>
      <c r="U148" s="119">
        <f t="shared" si="80"/>
        <v>0</v>
      </c>
      <c r="V148" s="4">
        <v>0</v>
      </c>
      <c r="W148" s="204">
        <f t="shared" si="81"/>
        <v>0</v>
      </c>
      <c r="X148" s="119">
        <f t="shared" si="82"/>
        <v>0</v>
      </c>
      <c r="Y148" s="4">
        <v>0</v>
      </c>
      <c r="Z148" s="204">
        <f t="shared" si="83"/>
        <v>0</v>
      </c>
      <c r="AA148" s="119">
        <f t="shared" si="84"/>
        <v>0</v>
      </c>
      <c r="AB148" s="4">
        <v>0</v>
      </c>
      <c r="AC148" s="204">
        <f t="shared" si="85"/>
        <v>0</v>
      </c>
      <c r="AD148" s="119">
        <f t="shared" si="86"/>
        <v>0</v>
      </c>
      <c r="AE148" s="4">
        <v>0</v>
      </c>
      <c r="AF148" s="204">
        <f t="shared" si="87"/>
        <v>0</v>
      </c>
      <c r="AG148" s="119">
        <f t="shared" si="88"/>
        <v>0</v>
      </c>
      <c r="AH148" s="4">
        <v>0</v>
      </c>
      <c r="AI148" s="204">
        <f t="shared" si="89"/>
        <v>0</v>
      </c>
      <c r="AJ148" s="119">
        <f t="shared" si="90"/>
        <v>0</v>
      </c>
      <c r="AK148" s="214"/>
      <c r="AL148" s="211"/>
      <c r="AM148" s="215"/>
      <c r="AN148" s="214"/>
      <c r="AO148" s="211"/>
      <c r="AP148" s="215"/>
      <c r="AQ148" s="214"/>
      <c r="AR148" s="211"/>
      <c r="AS148" s="215"/>
    </row>
    <row r="149" spans="1:45" ht="32.5" customHeight="1" x14ac:dyDescent="0.35">
      <c r="A149" s="21">
        <v>6.4</v>
      </c>
      <c r="B149" s="374"/>
      <c r="C149" s="39" t="s">
        <v>6</v>
      </c>
      <c r="D149" s="182" t="s">
        <v>9</v>
      </c>
      <c r="E149" s="22" t="s">
        <v>12</v>
      </c>
      <c r="F149" s="22" t="s">
        <v>79</v>
      </c>
      <c r="G149" s="22" t="s">
        <v>81</v>
      </c>
      <c r="H149" s="22" t="s">
        <v>78</v>
      </c>
      <c r="I149" s="421"/>
      <c r="J149" s="23" t="s">
        <v>56</v>
      </c>
      <c r="K149" s="10"/>
      <c r="L149" s="3"/>
      <c r="M149" s="119">
        <f t="shared" si="76"/>
        <v>0</v>
      </c>
      <c r="N149" s="133"/>
      <c r="O149" s="133"/>
      <c r="P149" s="4">
        <v>0</v>
      </c>
      <c r="Q149" s="204">
        <f t="shared" si="77"/>
        <v>0</v>
      </c>
      <c r="R149" s="119">
        <f t="shared" si="78"/>
        <v>0</v>
      </c>
      <c r="S149" s="4">
        <v>0</v>
      </c>
      <c r="T149" s="204">
        <f t="shared" si="79"/>
        <v>0</v>
      </c>
      <c r="U149" s="119">
        <f t="shared" si="80"/>
        <v>0</v>
      </c>
      <c r="V149" s="4">
        <v>0</v>
      </c>
      <c r="W149" s="204">
        <f t="shared" si="81"/>
        <v>0</v>
      </c>
      <c r="X149" s="119">
        <f t="shared" si="82"/>
        <v>0</v>
      </c>
      <c r="Y149" s="4">
        <v>0</v>
      </c>
      <c r="Z149" s="204">
        <f t="shared" si="83"/>
        <v>0</v>
      </c>
      <c r="AA149" s="119">
        <f t="shared" si="84"/>
        <v>0</v>
      </c>
      <c r="AB149" s="4">
        <v>0</v>
      </c>
      <c r="AC149" s="204">
        <f t="shared" si="85"/>
        <v>0</v>
      </c>
      <c r="AD149" s="119">
        <f t="shared" si="86"/>
        <v>0</v>
      </c>
      <c r="AE149" s="4">
        <v>0</v>
      </c>
      <c r="AF149" s="204">
        <f t="shared" si="87"/>
        <v>0</v>
      </c>
      <c r="AG149" s="119">
        <f t="shared" si="88"/>
        <v>0</v>
      </c>
      <c r="AH149" s="4">
        <v>0</v>
      </c>
      <c r="AI149" s="204">
        <f t="shared" si="89"/>
        <v>0</v>
      </c>
      <c r="AJ149" s="119">
        <f t="shared" si="90"/>
        <v>0</v>
      </c>
      <c r="AK149" s="214"/>
      <c r="AL149" s="211"/>
      <c r="AM149" s="215"/>
      <c r="AN149" s="214"/>
      <c r="AO149" s="211"/>
      <c r="AP149" s="215"/>
      <c r="AQ149" s="214"/>
      <c r="AR149" s="211"/>
      <c r="AS149" s="215"/>
    </row>
    <row r="150" spans="1:45" ht="32.5" customHeight="1" x14ac:dyDescent="0.35">
      <c r="A150" s="21">
        <v>6.5</v>
      </c>
      <c r="B150" s="374"/>
      <c r="C150" s="39" t="s">
        <v>6</v>
      </c>
      <c r="D150" s="182" t="s">
        <v>9</v>
      </c>
      <c r="E150" s="22" t="s">
        <v>13</v>
      </c>
      <c r="F150" s="22" t="s">
        <v>79</v>
      </c>
      <c r="G150" s="22" t="s">
        <v>81</v>
      </c>
      <c r="H150" s="22" t="s">
        <v>78</v>
      </c>
      <c r="I150" s="421"/>
      <c r="J150" s="23" t="s">
        <v>56</v>
      </c>
      <c r="K150" s="10"/>
      <c r="L150" s="3"/>
      <c r="M150" s="119">
        <f t="shared" si="76"/>
        <v>0</v>
      </c>
      <c r="N150" s="133"/>
      <c r="O150" s="133"/>
      <c r="P150" s="4">
        <v>0</v>
      </c>
      <c r="Q150" s="204">
        <f t="shared" si="77"/>
        <v>0</v>
      </c>
      <c r="R150" s="119">
        <f t="shared" si="78"/>
        <v>0</v>
      </c>
      <c r="S150" s="4">
        <v>0</v>
      </c>
      <c r="T150" s="204">
        <f t="shared" si="79"/>
        <v>0</v>
      </c>
      <c r="U150" s="119">
        <f t="shared" si="80"/>
        <v>0</v>
      </c>
      <c r="V150" s="4">
        <v>0</v>
      </c>
      <c r="W150" s="204">
        <f t="shared" si="81"/>
        <v>0</v>
      </c>
      <c r="X150" s="119">
        <f t="shared" si="82"/>
        <v>0</v>
      </c>
      <c r="Y150" s="4">
        <v>0</v>
      </c>
      <c r="Z150" s="204">
        <f t="shared" si="83"/>
        <v>0</v>
      </c>
      <c r="AA150" s="119">
        <f t="shared" si="84"/>
        <v>0</v>
      </c>
      <c r="AB150" s="4">
        <v>0</v>
      </c>
      <c r="AC150" s="204">
        <f t="shared" si="85"/>
        <v>0</v>
      </c>
      <c r="AD150" s="119">
        <f t="shared" si="86"/>
        <v>0</v>
      </c>
      <c r="AE150" s="4">
        <v>0</v>
      </c>
      <c r="AF150" s="204">
        <f t="shared" si="87"/>
        <v>0</v>
      </c>
      <c r="AG150" s="119">
        <f t="shared" si="88"/>
        <v>0</v>
      </c>
      <c r="AH150" s="4">
        <v>0</v>
      </c>
      <c r="AI150" s="204">
        <f t="shared" si="89"/>
        <v>0</v>
      </c>
      <c r="AJ150" s="119">
        <f t="shared" si="90"/>
        <v>0</v>
      </c>
      <c r="AK150" s="214"/>
      <c r="AL150" s="211"/>
      <c r="AM150" s="215"/>
      <c r="AN150" s="214"/>
      <c r="AO150" s="211"/>
      <c r="AP150" s="215"/>
      <c r="AQ150" s="214"/>
      <c r="AR150" s="211"/>
      <c r="AS150" s="215"/>
    </row>
    <row r="151" spans="1:45" ht="32.5" customHeight="1" x14ac:dyDescent="0.35">
      <c r="A151" s="21">
        <v>6.6</v>
      </c>
      <c r="B151" s="374"/>
      <c r="C151" s="39" t="s">
        <v>6</v>
      </c>
      <c r="D151" s="182" t="s">
        <v>9</v>
      </c>
      <c r="E151" s="22" t="s">
        <v>14</v>
      </c>
      <c r="F151" s="22" t="s">
        <v>79</v>
      </c>
      <c r="G151" s="22" t="s">
        <v>81</v>
      </c>
      <c r="H151" s="22" t="s">
        <v>78</v>
      </c>
      <c r="I151" s="421"/>
      <c r="J151" s="23" t="s">
        <v>56</v>
      </c>
      <c r="K151" s="10"/>
      <c r="L151" s="3"/>
      <c r="M151" s="119">
        <f t="shared" si="76"/>
        <v>0</v>
      </c>
      <c r="N151" s="133"/>
      <c r="O151" s="133"/>
      <c r="P151" s="4">
        <v>0</v>
      </c>
      <c r="Q151" s="204">
        <f t="shared" si="77"/>
        <v>0</v>
      </c>
      <c r="R151" s="119">
        <f t="shared" si="78"/>
        <v>0</v>
      </c>
      <c r="S151" s="4">
        <v>0</v>
      </c>
      <c r="T151" s="204">
        <f t="shared" si="79"/>
        <v>0</v>
      </c>
      <c r="U151" s="119">
        <f t="shared" si="80"/>
        <v>0</v>
      </c>
      <c r="V151" s="4">
        <v>0</v>
      </c>
      <c r="W151" s="204">
        <f t="shared" si="81"/>
        <v>0</v>
      </c>
      <c r="X151" s="119">
        <f t="shared" si="82"/>
        <v>0</v>
      </c>
      <c r="Y151" s="4">
        <v>0</v>
      </c>
      <c r="Z151" s="204">
        <f t="shared" si="83"/>
        <v>0</v>
      </c>
      <c r="AA151" s="119">
        <f t="shared" si="84"/>
        <v>0</v>
      </c>
      <c r="AB151" s="4">
        <v>0</v>
      </c>
      <c r="AC151" s="204">
        <f t="shared" si="85"/>
        <v>0</v>
      </c>
      <c r="AD151" s="119">
        <f t="shared" si="86"/>
        <v>0</v>
      </c>
      <c r="AE151" s="4">
        <v>0</v>
      </c>
      <c r="AF151" s="204">
        <f t="shared" si="87"/>
        <v>0</v>
      </c>
      <c r="AG151" s="119">
        <f t="shared" si="88"/>
        <v>0</v>
      </c>
      <c r="AH151" s="4">
        <v>0</v>
      </c>
      <c r="AI151" s="204">
        <f t="shared" si="89"/>
        <v>0</v>
      </c>
      <c r="AJ151" s="119">
        <f t="shared" si="90"/>
        <v>0</v>
      </c>
      <c r="AK151" s="214"/>
      <c r="AL151" s="211"/>
      <c r="AM151" s="215"/>
      <c r="AN151" s="214"/>
      <c r="AO151" s="211"/>
      <c r="AP151" s="215"/>
      <c r="AQ151" s="214"/>
      <c r="AR151" s="211"/>
      <c r="AS151" s="215"/>
    </row>
    <row r="152" spans="1:45" ht="32.5" customHeight="1" x14ac:dyDescent="0.35">
      <c r="A152" s="21">
        <v>6.7</v>
      </c>
      <c r="B152" s="374"/>
      <c r="C152" s="39" t="s">
        <v>6</v>
      </c>
      <c r="D152" s="182" t="s">
        <v>10</v>
      </c>
      <c r="E152" s="22" t="s">
        <v>7</v>
      </c>
      <c r="F152" s="22" t="s">
        <v>79</v>
      </c>
      <c r="G152" s="22" t="s">
        <v>81</v>
      </c>
      <c r="H152" s="22" t="s">
        <v>78</v>
      </c>
      <c r="I152" s="421"/>
      <c r="J152" s="23" t="s">
        <v>56</v>
      </c>
      <c r="K152" s="10"/>
      <c r="L152" s="3"/>
      <c r="M152" s="119">
        <f t="shared" si="76"/>
        <v>0</v>
      </c>
      <c r="N152" s="133"/>
      <c r="O152" s="133"/>
      <c r="P152" s="4">
        <v>0</v>
      </c>
      <c r="Q152" s="204">
        <f t="shared" si="77"/>
        <v>0</v>
      </c>
      <c r="R152" s="119">
        <f t="shared" si="78"/>
        <v>0</v>
      </c>
      <c r="S152" s="4">
        <v>0</v>
      </c>
      <c r="T152" s="204">
        <f t="shared" si="79"/>
        <v>0</v>
      </c>
      <c r="U152" s="119">
        <f t="shared" si="80"/>
        <v>0</v>
      </c>
      <c r="V152" s="4">
        <v>0</v>
      </c>
      <c r="W152" s="204">
        <f t="shared" si="81"/>
        <v>0</v>
      </c>
      <c r="X152" s="119">
        <f t="shared" si="82"/>
        <v>0</v>
      </c>
      <c r="Y152" s="4">
        <v>0</v>
      </c>
      <c r="Z152" s="204">
        <f t="shared" si="83"/>
        <v>0</v>
      </c>
      <c r="AA152" s="119">
        <f t="shared" si="84"/>
        <v>0</v>
      </c>
      <c r="AB152" s="4">
        <v>0</v>
      </c>
      <c r="AC152" s="204">
        <f t="shared" si="85"/>
        <v>0</v>
      </c>
      <c r="AD152" s="119">
        <f t="shared" si="86"/>
        <v>0</v>
      </c>
      <c r="AE152" s="4">
        <v>0</v>
      </c>
      <c r="AF152" s="204">
        <f t="shared" si="87"/>
        <v>0</v>
      </c>
      <c r="AG152" s="119">
        <f t="shared" si="88"/>
        <v>0</v>
      </c>
      <c r="AH152" s="4">
        <v>0</v>
      </c>
      <c r="AI152" s="204">
        <f t="shared" si="89"/>
        <v>0</v>
      </c>
      <c r="AJ152" s="119">
        <f t="shared" si="90"/>
        <v>0</v>
      </c>
      <c r="AK152" s="214"/>
      <c r="AL152" s="211"/>
      <c r="AM152" s="215"/>
      <c r="AN152" s="214"/>
      <c r="AO152" s="211"/>
      <c r="AP152" s="215"/>
      <c r="AQ152" s="214"/>
      <c r="AR152" s="211"/>
      <c r="AS152" s="215"/>
    </row>
    <row r="153" spans="1:45" ht="32.5" customHeight="1" x14ac:dyDescent="0.35">
      <c r="A153" s="21">
        <v>6.8</v>
      </c>
      <c r="B153" s="374"/>
      <c r="C153" s="39" t="s">
        <v>6</v>
      </c>
      <c r="D153" s="182" t="s">
        <v>10</v>
      </c>
      <c r="E153" s="22" t="s">
        <v>12</v>
      </c>
      <c r="F153" s="22" t="s">
        <v>79</v>
      </c>
      <c r="G153" s="22" t="s">
        <v>81</v>
      </c>
      <c r="H153" s="22" t="s">
        <v>78</v>
      </c>
      <c r="I153" s="421"/>
      <c r="J153" s="23" t="s">
        <v>56</v>
      </c>
      <c r="K153" s="10"/>
      <c r="L153" s="3"/>
      <c r="M153" s="119">
        <f t="shared" si="76"/>
        <v>0</v>
      </c>
      <c r="N153" s="133"/>
      <c r="O153" s="133"/>
      <c r="P153" s="4">
        <v>0</v>
      </c>
      <c r="Q153" s="204">
        <f t="shared" si="77"/>
        <v>0</v>
      </c>
      <c r="R153" s="119">
        <f t="shared" si="78"/>
        <v>0</v>
      </c>
      <c r="S153" s="4">
        <v>0</v>
      </c>
      <c r="T153" s="204">
        <f t="shared" si="79"/>
        <v>0</v>
      </c>
      <c r="U153" s="119">
        <f t="shared" si="80"/>
        <v>0</v>
      </c>
      <c r="V153" s="4">
        <v>0</v>
      </c>
      <c r="W153" s="204">
        <f t="shared" si="81"/>
        <v>0</v>
      </c>
      <c r="X153" s="119">
        <f t="shared" si="82"/>
        <v>0</v>
      </c>
      <c r="Y153" s="4">
        <v>0</v>
      </c>
      <c r="Z153" s="204">
        <f t="shared" si="83"/>
        <v>0</v>
      </c>
      <c r="AA153" s="119">
        <f t="shared" si="84"/>
        <v>0</v>
      </c>
      <c r="AB153" s="4">
        <v>0</v>
      </c>
      <c r="AC153" s="204">
        <f t="shared" si="85"/>
        <v>0</v>
      </c>
      <c r="AD153" s="119">
        <f t="shared" si="86"/>
        <v>0</v>
      </c>
      <c r="AE153" s="4">
        <v>0</v>
      </c>
      <c r="AF153" s="204">
        <f t="shared" si="87"/>
        <v>0</v>
      </c>
      <c r="AG153" s="119">
        <f t="shared" si="88"/>
        <v>0</v>
      </c>
      <c r="AH153" s="4">
        <v>0</v>
      </c>
      <c r="AI153" s="204">
        <f t="shared" si="89"/>
        <v>0</v>
      </c>
      <c r="AJ153" s="119">
        <f t="shared" si="90"/>
        <v>0</v>
      </c>
      <c r="AK153" s="214"/>
      <c r="AL153" s="211"/>
      <c r="AM153" s="215"/>
      <c r="AN153" s="214"/>
      <c r="AO153" s="211"/>
      <c r="AP153" s="215"/>
      <c r="AQ153" s="214"/>
      <c r="AR153" s="211"/>
      <c r="AS153" s="215"/>
    </row>
    <row r="154" spans="1:45" ht="32.5" customHeight="1" x14ac:dyDescent="0.35">
      <c r="A154" s="21">
        <v>6.9</v>
      </c>
      <c r="B154" s="374"/>
      <c r="C154" s="39" t="s">
        <v>6</v>
      </c>
      <c r="D154" s="182" t="s">
        <v>10</v>
      </c>
      <c r="E154" s="22" t="s">
        <v>13</v>
      </c>
      <c r="F154" s="22" t="s">
        <v>79</v>
      </c>
      <c r="G154" s="22" t="s">
        <v>81</v>
      </c>
      <c r="H154" s="22" t="s">
        <v>78</v>
      </c>
      <c r="I154" s="421"/>
      <c r="J154" s="23" t="s">
        <v>56</v>
      </c>
      <c r="K154" s="10"/>
      <c r="L154" s="3"/>
      <c r="M154" s="119">
        <f t="shared" si="76"/>
        <v>0</v>
      </c>
      <c r="N154" s="133"/>
      <c r="O154" s="133"/>
      <c r="P154" s="4">
        <v>0</v>
      </c>
      <c r="Q154" s="204">
        <f t="shared" si="77"/>
        <v>0</v>
      </c>
      <c r="R154" s="119">
        <f t="shared" si="78"/>
        <v>0</v>
      </c>
      <c r="S154" s="4">
        <v>0</v>
      </c>
      <c r="T154" s="204">
        <f t="shared" si="79"/>
        <v>0</v>
      </c>
      <c r="U154" s="119">
        <f t="shared" si="80"/>
        <v>0</v>
      </c>
      <c r="V154" s="4">
        <v>0</v>
      </c>
      <c r="W154" s="204">
        <f t="shared" si="81"/>
        <v>0</v>
      </c>
      <c r="X154" s="119">
        <f t="shared" si="82"/>
        <v>0</v>
      </c>
      <c r="Y154" s="4">
        <v>0</v>
      </c>
      <c r="Z154" s="204">
        <f t="shared" si="83"/>
        <v>0</v>
      </c>
      <c r="AA154" s="119">
        <f t="shared" si="84"/>
        <v>0</v>
      </c>
      <c r="AB154" s="4">
        <v>0</v>
      </c>
      <c r="AC154" s="204">
        <f t="shared" si="85"/>
        <v>0</v>
      </c>
      <c r="AD154" s="119">
        <f t="shared" si="86"/>
        <v>0</v>
      </c>
      <c r="AE154" s="4">
        <v>0</v>
      </c>
      <c r="AF154" s="204">
        <f t="shared" si="87"/>
        <v>0</v>
      </c>
      <c r="AG154" s="119">
        <f t="shared" si="88"/>
        <v>0</v>
      </c>
      <c r="AH154" s="4">
        <v>0</v>
      </c>
      <c r="AI154" s="204">
        <f t="shared" si="89"/>
        <v>0</v>
      </c>
      <c r="AJ154" s="119">
        <f t="shared" si="90"/>
        <v>0</v>
      </c>
      <c r="AK154" s="214"/>
      <c r="AL154" s="211"/>
      <c r="AM154" s="215"/>
      <c r="AN154" s="214"/>
      <c r="AO154" s="211"/>
      <c r="AP154" s="215"/>
      <c r="AQ154" s="214"/>
      <c r="AR154" s="211"/>
      <c r="AS154" s="215"/>
    </row>
    <row r="155" spans="1:45" ht="32.5" customHeight="1" x14ac:dyDescent="0.35">
      <c r="A155" s="26">
        <v>6.1</v>
      </c>
      <c r="B155" s="374"/>
      <c r="C155" s="39" t="s">
        <v>6</v>
      </c>
      <c r="D155" s="182" t="s">
        <v>10</v>
      </c>
      <c r="E155" s="22" t="s">
        <v>14</v>
      </c>
      <c r="F155" s="22" t="s">
        <v>79</v>
      </c>
      <c r="G155" s="22" t="s">
        <v>81</v>
      </c>
      <c r="H155" s="22" t="s">
        <v>78</v>
      </c>
      <c r="I155" s="421"/>
      <c r="J155" s="23" t="s">
        <v>56</v>
      </c>
      <c r="K155" s="10"/>
      <c r="L155" s="3"/>
      <c r="M155" s="119">
        <f t="shared" si="76"/>
        <v>0</v>
      </c>
      <c r="N155" s="133"/>
      <c r="O155" s="133"/>
      <c r="P155" s="4">
        <v>0</v>
      </c>
      <c r="Q155" s="204">
        <f t="shared" si="77"/>
        <v>0</v>
      </c>
      <c r="R155" s="119">
        <f t="shared" si="78"/>
        <v>0</v>
      </c>
      <c r="S155" s="4">
        <v>0</v>
      </c>
      <c r="T155" s="204">
        <f t="shared" si="79"/>
        <v>0</v>
      </c>
      <c r="U155" s="119">
        <f t="shared" si="80"/>
        <v>0</v>
      </c>
      <c r="V155" s="4">
        <v>0</v>
      </c>
      <c r="W155" s="204">
        <f t="shared" si="81"/>
        <v>0</v>
      </c>
      <c r="X155" s="119">
        <f t="shared" si="82"/>
        <v>0</v>
      </c>
      <c r="Y155" s="4">
        <v>0</v>
      </c>
      <c r="Z155" s="204">
        <f t="shared" si="83"/>
        <v>0</v>
      </c>
      <c r="AA155" s="119">
        <f t="shared" si="84"/>
        <v>0</v>
      </c>
      <c r="AB155" s="4">
        <v>0</v>
      </c>
      <c r="AC155" s="204">
        <f t="shared" si="85"/>
        <v>0</v>
      </c>
      <c r="AD155" s="119">
        <f t="shared" si="86"/>
        <v>0</v>
      </c>
      <c r="AE155" s="4">
        <v>0</v>
      </c>
      <c r="AF155" s="204">
        <f t="shared" si="87"/>
        <v>0</v>
      </c>
      <c r="AG155" s="119">
        <f t="shared" si="88"/>
        <v>0</v>
      </c>
      <c r="AH155" s="4">
        <v>0</v>
      </c>
      <c r="AI155" s="204">
        <f t="shared" si="89"/>
        <v>0</v>
      </c>
      <c r="AJ155" s="119">
        <f t="shared" si="90"/>
        <v>0</v>
      </c>
      <c r="AK155" s="214"/>
      <c r="AL155" s="211"/>
      <c r="AM155" s="215"/>
      <c r="AN155" s="214"/>
      <c r="AO155" s="211"/>
      <c r="AP155" s="215"/>
      <c r="AQ155" s="214"/>
      <c r="AR155" s="211"/>
      <c r="AS155" s="215"/>
    </row>
    <row r="156" spans="1:45" ht="18.75" customHeight="1" x14ac:dyDescent="0.35">
      <c r="A156" s="21">
        <v>6.11</v>
      </c>
      <c r="B156" s="374"/>
      <c r="C156" s="435" t="s">
        <v>50</v>
      </c>
      <c r="D156" s="419"/>
      <c r="E156" s="22" t="s">
        <v>11</v>
      </c>
      <c r="F156" s="22" t="s">
        <v>48</v>
      </c>
      <c r="G156" s="22" t="s">
        <v>49</v>
      </c>
      <c r="H156" s="22" t="s">
        <v>51</v>
      </c>
      <c r="I156" s="421"/>
      <c r="J156" s="23" t="s">
        <v>56</v>
      </c>
      <c r="K156" s="10"/>
      <c r="L156" s="3"/>
      <c r="M156" s="119">
        <f t="shared" si="76"/>
        <v>0</v>
      </c>
      <c r="N156" s="133"/>
      <c r="O156" s="133"/>
      <c r="P156" s="4">
        <v>0</v>
      </c>
      <c r="Q156" s="204">
        <f t="shared" si="77"/>
        <v>0</v>
      </c>
      <c r="R156" s="119">
        <f t="shared" si="78"/>
        <v>0</v>
      </c>
      <c r="S156" s="4">
        <v>0</v>
      </c>
      <c r="T156" s="204">
        <f t="shared" si="79"/>
        <v>0</v>
      </c>
      <c r="U156" s="119">
        <f t="shared" si="80"/>
        <v>0</v>
      </c>
      <c r="V156" s="4">
        <v>0</v>
      </c>
      <c r="W156" s="204">
        <f t="shared" si="81"/>
        <v>0</v>
      </c>
      <c r="X156" s="119">
        <f t="shared" si="82"/>
        <v>0</v>
      </c>
      <c r="Y156" s="4">
        <v>0</v>
      </c>
      <c r="Z156" s="204">
        <f t="shared" si="83"/>
        <v>0</v>
      </c>
      <c r="AA156" s="119">
        <f t="shared" si="84"/>
        <v>0</v>
      </c>
      <c r="AB156" s="4">
        <v>0</v>
      </c>
      <c r="AC156" s="204">
        <f t="shared" si="85"/>
        <v>0</v>
      </c>
      <c r="AD156" s="119">
        <f t="shared" si="86"/>
        <v>0</v>
      </c>
      <c r="AE156" s="4">
        <v>0</v>
      </c>
      <c r="AF156" s="204">
        <f t="shared" si="87"/>
        <v>0</v>
      </c>
      <c r="AG156" s="119">
        <f t="shared" si="88"/>
        <v>0</v>
      </c>
      <c r="AH156" s="4">
        <v>0</v>
      </c>
      <c r="AI156" s="204">
        <f t="shared" si="89"/>
        <v>0</v>
      </c>
      <c r="AJ156" s="119">
        <f t="shared" si="90"/>
        <v>0</v>
      </c>
      <c r="AK156" s="214"/>
      <c r="AL156" s="211"/>
      <c r="AM156" s="215"/>
      <c r="AN156" s="214"/>
      <c r="AO156" s="211"/>
      <c r="AP156" s="215"/>
      <c r="AQ156" s="214"/>
      <c r="AR156" s="211"/>
      <c r="AS156" s="215"/>
    </row>
    <row r="157" spans="1:45" ht="18.75" customHeight="1" x14ac:dyDescent="0.35">
      <c r="A157" s="26">
        <v>6.12</v>
      </c>
      <c r="B157" s="374"/>
      <c r="C157" s="435" t="s">
        <v>50</v>
      </c>
      <c r="D157" s="419"/>
      <c r="E157" s="22" t="s">
        <v>15</v>
      </c>
      <c r="F157" s="22" t="s">
        <v>48</v>
      </c>
      <c r="G157" s="22" t="s">
        <v>49</v>
      </c>
      <c r="H157" s="22" t="s">
        <v>51</v>
      </c>
      <c r="I157" s="421"/>
      <c r="J157" s="23" t="s">
        <v>56</v>
      </c>
      <c r="K157" s="10"/>
      <c r="L157" s="3"/>
      <c r="M157" s="119">
        <f t="shared" si="76"/>
        <v>0</v>
      </c>
      <c r="N157" s="133"/>
      <c r="O157" s="133"/>
      <c r="P157" s="4">
        <v>0</v>
      </c>
      <c r="Q157" s="204">
        <f t="shared" si="77"/>
        <v>0</v>
      </c>
      <c r="R157" s="119">
        <f t="shared" si="78"/>
        <v>0</v>
      </c>
      <c r="S157" s="4">
        <v>0</v>
      </c>
      <c r="T157" s="204">
        <f t="shared" si="79"/>
        <v>0</v>
      </c>
      <c r="U157" s="119">
        <f t="shared" si="80"/>
        <v>0</v>
      </c>
      <c r="V157" s="4">
        <v>0</v>
      </c>
      <c r="W157" s="204">
        <f t="shared" si="81"/>
        <v>0</v>
      </c>
      <c r="X157" s="119">
        <f t="shared" si="82"/>
        <v>0</v>
      </c>
      <c r="Y157" s="4">
        <v>0</v>
      </c>
      <c r="Z157" s="204">
        <f t="shared" si="83"/>
        <v>0</v>
      </c>
      <c r="AA157" s="119">
        <f t="shared" si="84"/>
        <v>0</v>
      </c>
      <c r="AB157" s="4">
        <v>0</v>
      </c>
      <c r="AC157" s="204">
        <f t="shared" si="85"/>
        <v>0</v>
      </c>
      <c r="AD157" s="119">
        <f t="shared" si="86"/>
        <v>0</v>
      </c>
      <c r="AE157" s="4">
        <v>0</v>
      </c>
      <c r="AF157" s="204">
        <f t="shared" si="87"/>
        <v>0</v>
      </c>
      <c r="AG157" s="119">
        <f t="shared" si="88"/>
        <v>0</v>
      </c>
      <c r="AH157" s="4">
        <v>0</v>
      </c>
      <c r="AI157" s="204">
        <f t="shared" si="89"/>
        <v>0</v>
      </c>
      <c r="AJ157" s="119">
        <f t="shared" si="90"/>
        <v>0</v>
      </c>
      <c r="AK157" s="214"/>
      <c r="AL157" s="211"/>
      <c r="AM157" s="215"/>
      <c r="AN157" s="214"/>
      <c r="AO157" s="211"/>
      <c r="AP157" s="215"/>
      <c r="AQ157" s="214"/>
      <c r="AR157" s="211"/>
      <c r="AS157" s="215"/>
    </row>
    <row r="158" spans="1:45" ht="18.75" customHeight="1" x14ac:dyDescent="0.35">
      <c r="A158" s="21">
        <v>6.13</v>
      </c>
      <c r="B158" s="374"/>
      <c r="C158" s="435" t="s">
        <v>28</v>
      </c>
      <c r="D158" s="419"/>
      <c r="E158" s="22" t="s">
        <v>11</v>
      </c>
      <c r="F158" s="22" t="s">
        <v>52</v>
      </c>
      <c r="G158" s="22" t="s">
        <v>53</v>
      </c>
      <c r="H158" s="22" t="s">
        <v>53</v>
      </c>
      <c r="I158" s="421"/>
      <c r="J158" s="23" t="s">
        <v>56</v>
      </c>
      <c r="K158" s="10"/>
      <c r="L158" s="3"/>
      <c r="M158" s="119">
        <f t="shared" si="76"/>
        <v>0</v>
      </c>
      <c r="N158" s="133"/>
      <c r="O158" s="133"/>
      <c r="P158" s="4">
        <v>0</v>
      </c>
      <c r="Q158" s="204">
        <f t="shared" si="77"/>
        <v>0</v>
      </c>
      <c r="R158" s="119">
        <f t="shared" si="78"/>
        <v>0</v>
      </c>
      <c r="S158" s="4">
        <v>0</v>
      </c>
      <c r="T158" s="204">
        <f t="shared" si="79"/>
        <v>0</v>
      </c>
      <c r="U158" s="119">
        <f t="shared" si="80"/>
        <v>0</v>
      </c>
      <c r="V158" s="4">
        <v>0</v>
      </c>
      <c r="W158" s="204">
        <f t="shared" si="81"/>
        <v>0</v>
      </c>
      <c r="X158" s="119">
        <f t="shared" si="82"/>
        <v>0</v>
      </c>
      <c r="Y158" s="4">
        <v>0</v>
      </c>
      <c r="Z158" s="204">
        <f t="shared" si="83"/>
        <v>0</v>
      </c>
      <c r="AA158" s="119">
        <f t="shared" si="84"/>
        <v>0</v>
      </c>
      <c r="AB158" s="4">
        <v>0</v>
      </c>
      <c r="AC158" s="204">
        <f t="shared" si="85"/>
        <v>0</v>
      </c>
      <c r="AD158" s="119">
        <f t="shared" si="86"/>
        <v>0</v>
      </c>
      <c r="AE158" s="4">
        <v>0</v>
      </c>
      <c r="AF158" s="204">
        <f t="shared" si="87"/>
        <v>0</v>
      </c>
      <c r="AG158" s="119">
        <f t="shared" si="88"/>
        <v>0</v>
      </c>
      <c r="AH158" s="4">
        <v>0</v>
      </c>
      <c r="AI158" s="204">
        <f t="shared" si="89"/>
        <v>0</v>
      </c>
      <c r="AJ158" s="119">
        <f t="shared" si="90"/>
        <v>0</v>
      </c>
      <c r="AK158" s="214"/>
      <c r="AL158" s="211"/>
      <c r="AM158" s="215"/>
      <c r="AN158" s="214"/>
      <c r="AO158" s="211"/>
      <c r="AP158" s="215"/>
      <c r="AQ158" s="214"/>
      <c r="AR158" s="211"/>
      <c r="AS158" s="215"/>
    </row>
    <row r="159" spans="1:45" ht="18.75" customHeight="1" x14ac:dyDescent="0.35">
      <c r="A159" s="26">
        <v>6.14</v>
      </c>
      <c r="B159" s="374"/>
      <c r="C159" s="435" t="s">
        <v>28</v>
      </c>
      <c r="D159" s="419"/>
      <c r="E159" s="22" t="s">
        <v>15</v>
      </c>
      <c r="F159" s="22" t="s">
        <v>52</v>
      </c>
      <c r="G159" s="22" t="s">
        <v>53</v>
      </c>
      <c r="H159" s="22" t="s">
        <v>53</v>
      </c>
      <c r="I159" s="421"/>
      <c r="J159" s="23" t="s">
        <v>56</v>
      </c>
      <c r="K159" s="10"/>
      <c r="L159" s="3"/>
      <c r="M159" s="119">
        <f t="shared" si="76"/>
        <v>0</v>
      </c>
      <c r="N159" s="133"/>
      <c r="O159" s="133"/>
      <c r="P159" s="4">
        <v>0</v>
      </c>
      <c r="Q159" s="204">
        <f t="shared" si="77"/>
        <v>0</v>
      </c>
      <c r="R159" s="119">
        <f t="shared" si="78"/>
        <v>0</v>
      </c>
      <c r="S159" s="4">
        <v>0</v>
      </c>
      <c r="T159" s="204">
        <f t="shared" si="79"/>
        <v>0</v>
      </c>
      <c r="U159" s="119">
        <f t="shared" si="80"/>
        <v>0</v>
      </c>
      <c r="V159" s="4">
        <v>0</v>
      </c>
      <c r="W159" s="204">
        <f t="shared" si="81"/>
        <v>0</v>
      </c>
      <c r="X159" s="119">
        <f t="shared" si="82"/>
        <v>0</v>
      </c>
      <c r="Y159" s="4">
        <v>0</v>
      </c>
      <c r="Z159" s="204">
        <f t="shared" si="83"/>
        <v>0</v>
      </c>
      <c r="AA159" s="119">
        <f t="shared" si="84"/>
        <v>0</v>
      </c>
      <c r="AB159" s="4">
        <v>0</v>
      </c>
      <c r="AC159" s="204">
        <f t="shared" si="85"/>
        <v>0</v>
      </c>
      <c r="AD159" s="119">
        <f t="shared" si="86"/>
        <v>0</v>
      </c>
      <c r="AE159" s="4">
        <v>0</v>
      </c>
      <c r="AF159" s="204">
        <f t="shared" si="87"/>
        <v>0</v>
      </c>
      <c r="AG159" s="119">
        <f t="shared" si="88"/>
        <v>0</v>
      </c>
      <c r="AH159" s="4">
        <v>0</v>
      </c>
      <c r="AI159" s="204">
        <f t="shared" si="89"/>
        <v>0</v>
      </c>
      <c r="AJ159" s="119">
        <f t="shared" si="90"/>
        <v>0</v>
      </c>
      <c r="AK159" s="214"/>
      <c r="AL159" s="211"/>
      <c r="AM159" s="215"/>
      <c r="AN159" s="214"/>
      <c r="AO159" s="211"/>
      <c r="AP159" s="215"/>
      <c r="AQ159" s="214"/>
      <c r="AR159" s="211"/>
      <c r="AS159" s="215"/>
    </row>
    <row r="160" spans="1:45" ht="18.75" customHeight="1" x14ac:dyDescent="0.35">
      <c r="A160" s="21">
        <v>6.15</v>
      </c>
      <c r="B160" s="374"/>
      <c r="C160" s="435" t="s">
        <v>28</v>
      </c>
      <c r="D160" s="419"/>
      <c r="E160" s="22" t="s">
        <v>29</v>
      </c>
      <c r="F160" s="22" t="s">
        <v>52</v>
      </c>
      <c r="G160" s="22" t="s">
        <v>53</v>
      </c>
      <c r="H160" s="22" t="s">
        <v>53</v>
      </c>
      <c r="I160" s="421"/>
      <c r="J160" s="23" t="s">
        <v>56</v>
      </c>
      <c r="K160" s="10"/>
      <c r="L160" s="3"/>
      <c r="M160" s="119">
        <f t="shared" si="76"/>
        <v>0</v>
      </c>
      <c r="N160" s="133"/>
      <c r="O160" s="133"/>
      <c r="P160" s="4">
        <v>0</v>
      </c>
      <c r="Q160" s="204">
        <f t="shared" si="77"/>
        <v>0</v>
      </c>
      <c r="R160" s="119">
        <f t="shared" si="78"/>
        <v>0</v>
      </c>
      <c r="S160" s="4">
        <v>0</v>
      </c>
      <c r="T160" s="204">
        <f t="shared" si="79"/>
        <v>0</v>
      </c>
      <c r="U160" s="119">
        <f t="shared" si="80"/>
        <v>0</v>
      </c>
      <c r="V160" s="4">
        <v>0</v>
      </c>
      <c r="W160" s="204">
        <f t="shared" si="81"/>
        <v>0</v>
      </c>
      <c r="X160" s="119">
        <f t="shared" si="82"/>
        <v>0</v>
      </c>
      <c r="Y160" s="4">
        <v>0</v>
      </c>
      <c r="Z160" s="204">
        <f t="shared" si="83"/>
        <v>0</v>
      </c>
      <c r="AA160" s="119">
        <f t="shared" si="84"/>
        <v>0</v>
      </c>
      <c r="AB160" s="4">
        <v>0</v>
      </c>
      <c r="AC160" s="204">
        <f t="shared" si="85"/>
        <v>0</v>
      </c>
      <c r="AD160" s="119">
        <f t="shared" si="86"/>
        <v>0</v>
      </c>
      <c r="AE160" s="4">
        <v>0</v>
      </c>
      <c r="AF160" s="204">
        <f t="shared" si="87"/>
        <v>0</v>
      </c>
      <c r="AG160" s="119">
        <f t="shared" si="88"/>
        <v>0</v>
      </c>
      <c r="AH160" s="4">
        <v>0</v>
      </c>
      <c r="AI160" s="204">
        <f t="shared" si="89"/>
        <v>0</v>
      </c>
      <c r="AJ160" s="119">
        <f t="shared" si="90"/>
        <v>0</v>
      </c>
      <c r="AK160" s="214"/>
      <c r="AL160" s="211"/>
      <c r="AM160" s="215"/>
      <c r="AN160" s="214"/>
      <c r="AO160" s="211"/>
      <c r="AP160" s="215"/>
      <c r="AQ160" s="214"/>
      <c r="AR160" s="211"/>
      <c r="AS160" s="215"/>
    </row>
    <row r="161" spans="1:45" ht="18.75" customHeight="1" x14ac:dyDescent="0.35">
      <c r="A161" s="26">
        <v>6.16</v>
      </c>
      <c r="B161" s="374"/>
      <c r="C161" s="435" t="s">
        <v>28</v>
      </c>
      <c r="D161" s="419"/>
      <c r="E161" s="22" t="s">
        <v>30</v>
      </c>
      <c r="F161" s="22" t="s">
        <v>52</v>
      </c>
      <c r="G161" s="22" t="s">
        <v>53</v>
      </c>
      <c r="H161" s="22" t="s">
        <v>53</v>
      </c>
      <c r="I161" s="421"/>
      <c r="J161" s="23" t="s">
        <v>56</v>
      </c>
      <c r="K161" s="10"/>
      <c r="L161" s="3"/>
      <c r="M161" s="119">
        <f t="shared" si="76"/>
        <v>0</v>
      </c>
      <c r="N161" s="133"/>
      <c r="O161" s="133"/>
      <c r="P161" s="4">
        <v>0</v>
      </c>
      <c r="Q161" s="204">
        <f t="shared" si="77"/>
        <v>0</v>
      </c>
      <c r="R161" s="119">
        <f t="shared" si="78"/>
        <v>0</v>
      </c>
      <c r="S161" s="4">
        <v>0</v>
      </c>
      <c r="T161" s="204">
        <f t="shared" si="79"/>
        <v>0</v>
      </c>
      <c r="U161" s="119">
        <f t="shared" si="80"/>
        <v>0</v>
      </c>
      <c r="V161" s="4">
        <v>0</v>
      </c>
      <c r="W161" s="204">
        <f t="shared" si="81"/>
        <v>0</v>
      </c>
      <c r="X161" s="119">
        <f t="shared" si="82"/>
        <v>0</v>
      </c>
      <c r="Y161" s="4">
        <v>0</v>
      </c>
      <c r="Z161" s="204">
        <f t="shared" si="83"/>
        <v>0</v>
      </c>
      <c r="AA161" s="119">
        <f t="shared" si="84"/>
        <v>0</v>
      </c>
      <c r="AB161" s="4">
        <v>0</v>
      </c>
      <c r="AC161" s="204">
        <f t="shared" si="85"/>
        <v>0</v>
      </c>
      <c r="AD161" s="119">
        <f t="shared" si="86"/>
        <v>0</v>
      </c>
      <c r="AE161" s="4">
        <v>0</v>
      </c>
      <c r="AF161" s="204">
        <f t="shared" si="87"/>
        <v>0</v>
      </c>
      <c r="AG161" s="119">
        <f t="shared" si="88"/>
        <v>0</v>
      </c>
      <c r="AH161" s="4">
        <v>0</v>
      </c>
      <c r="AI161" s="204">
        <f t="shared" si="89"/>
        <v>0</v>
      </c>
      <c r="AJ161" s="119">
        <f t="shared" si="90"/>
        <v>0</v>
      </c>
      <c r="AK161" s="214"/>
      <c r="AL161" s="211"/>
      <c r="AM161" s="215"/>
      <c r="AN161" s="214"/>
      <c r="AO161" s="211"/>
      <c r="AP161" s="215"/>
      <c r="AQ161" s="214"/>
      <c r="AR161" s="211"/>
      <c r="AS161" s="215"/>
    </row>
    <row r="162" spans="1:45" ht="18.75" customHeight="1" thickBot="1" x14ac:dyDescent="0.4">
      <c r="A162" s="21">
        <v>6.17</v>
      </c>
      <c r="B162" s="374"/>
      <c r="C162" s="435" t="s">
        <v>28</v>
      </c>
      <c r="D162" s="419"/>
      <c r="E162" s="22" t="s">
        <v>31</v>
      </c>
      <c r="F162" s="22" t="s">
        <v>52</v>
      </c>
      <c r="G162" s="22" t="s">
        <v>53</v>
      </c>
      <c r="H162" s="22" t="s">
        <v>53</v>
      </c>
      <c r="I162" s="422"/>
      <c r="J162" s="23" t="s">
        <v>56</v>
      </c>
      <c r="K162" s="15"/>
      <c r="L162" s="5"/>
      <c r="M162" s="121">
        <f t="shared" si="76"/>
        <v>0</v>
      </c>
      <c r="N162" s="135"/>
      <c r="O162" s="135"/>
      <c r="P162" s="6">
        <v>0</v>
      </c>
      <c r="Q162" s="208">
        <f t="shared" si="77"/>
        <v>0</v>
      </c>
      <c r="R162" s="121">
        <f t="shared" si="78"/>
        <v>0</v>
      </c>
      <c r="S162" s="6">
        <v>0</v>
      </c>
      <c r="T162" s="208">
        <f t="shared" si="79"/>
        <v>0</v>
      </c>
      <c r="U162" s="121">
        <f t="shared" si="80"/>
        <v>0</v>
      </c>
      <c r="V162" s="6">
        <v>0</v>
      </c>
      <c r="W162" s="208">
        <f t="shared" si="81"/>
        <v>0</v>
      </c>
      <c r="X162" s="121">
        <f t="shared" si="82"/>
        <v>0</v>
      </c>
      <c r="Y162" s="6">
        <v>0</v>
      </c>
      <c r="Z162" s="208">
        <f t="shared" si="83"/>
        <v>0</v>
      </c>
      <c r="AA162" s="121">
        <f t="shared" si="84"/>
        <v>0</v>
      </c>
      <c r="AB162" s="6">
        <v>0</v>
      </c>
      <c r="AC162" s="208">
        <f t="shared" si="85"/>
        <v>0</v>
      </c>
      <c r="AD162" s="121">
        <f t="shared" si="86"/>
        <v>0</v>
      </c>
      <c r="AE162" s="6">
        <v>0</v>
      </c>
      <c r="AF162" s="208">
        <f t="shared" si="87"/>
        <v>0</v>
      </c>
      <c r="AG162" s="121">
        <f t="shared" si="88"/>
        <v>0</v>
      </c>
      <c r="AH162" s="6">
        <v>0</v>
      </c>
      <c r="AI162" s="208">
        <f t="shared" si="89"/>
        <v>0</v>
      </c>
      <c r="AJ162" s="121">
        <f t="shared" si="90"/>
        <v>0</v>
      </c>
      <c r="AK162" s="214"/>
      <c r="AL162" s="211"/>
      <c r="AM162" s="215"/>
      <c r="AN162" s="214"/>
      <c r="AO162" s="211"/>
      <c r="AP162" s="215"/>
      <c r="AQ162" s="214"/>
      <c r="AR162" s="211"/>
      <c r="AS162" s="215"/>
    </row>
    <row r="163" spans="1:45" ht="33.75" customHeight="1" thickTop="1" x14ac:dyDescent="0.35">
      <c r="A163" s="40">
        <v>7.1</v>
      </c>
      <c r="B163" s="372" t="s">
        <v>60</v>
      </c>
      <c r="C163" s="17" t="s">
        <v>5</v>
      </c>
      <c r="D163" s="18"/>
      <c r="E163" s="19" t="s">
        <v>7</v>
      </c>
      <c r="F163" s="19" t="s">
        <v>43</v>
      </c>
      <c r="G163" s="19" t="s">
        <v>44</v>
      </c>
      <c r="H163" s="19" t="s">
        <v>45</v>
      </c>
      <c r="I163" s="423" t="s">
        <v>99</v>
      </c>
      <c r="J163" s="20" t="s">
        <v>56</v>
      </c>
      <c r="K163" s="9"/>
      <c r="L163" s="8"/>
      <c r="M163" s="122">
        <f t="shared" si="76"/>
        <v>0</v>
      </c>
      <c r="N163" s="131"/>
      <c r="O163" s="131"/>
      <c r="P163" s="11">
        <v>0</v>
      </c>
      <c r="Q163" s="207">
        <f t="shared" si="77"/>
        <v>0</v>
      </c>
      <c r="R163" s="122">
        <f t="shared" si="78"/>
        <v>0</v>
      </c>
      <c r="S163" s="11">
        <v>0</v>
      </c>
      <c r="T163" s="207">
        <f t="shared" si="79"/>
        <v>0</v>
      </c>
      <c r="U163" s="122">
        <f t="shared" si="80"/>
        <v>0</v>
      </c>
      <c r="V163" s="11">
        <v>0</v>
      </c>
      <c r="W163" s="207">
        <f t="shared" si="81"/>
        <v>0</v>
      </c>
      <c r="X163" s="122">
        <f t="shared" si="82"/>
        <v>0</v>
      </c>
      <c r="Y163" s="11">
        <v>0</v>
      </c>
      <c r="Z163" s="207">
        <f t="shared" si="83"/>
        <v>0</v>
      </c>
      <c r="AA163" s="122">
        <f t="shared" si="84"/>
        <v>0</v>
      </c>
      <c r="AB163" s="11">
        <v>0</v>
      </c>
      <c r="AC163" s="207">
        <f t="shared" si="85"/>
        <v>0</v>
      </c>
      <c r="AD163" s="122">
        <f t="shared" si="86"/>
        <v>0</v>
      </c>
      <c r="AE163" s="11">
        <v>0</v>
      </c>
      <c r="AF163" s="207">
        <f t="shared" si="87"/>
        <v>0</v>
      </c>
      <c r="AG163" s="122">
        <f t="shared" si="88"/>
        <v>0</v>
      </c>
      <c r="AH163" s="11">
        <v>0</v>
      </c>
      <c r="AI163" s="207">
        <f t="shared" si="89"/>
        <v>0</v>
      </c>
      <c r="AJ163" s="122">
        <f t="shared" si="90"/>
        <v>0</v>
      </c>
      <c r="AK163" s="214"/>
      <c r="AL163" s="211"/>
      <c r="AM163" s="215"/>
      <c r="AN163" s="214"/>
      <c r="AO163" s="211"/>
      <c r="AP163" s="215"/>
      <c r="AQ163" s="214"/>
      <c r="AR163" s="211"/>
      <c r="AS163" s="215"/>
    </row>
    <row r="164" spans="1:45" ht="33.75" customHeight="1" x14ac:dyDescent="0.35">
      <c r="A164" s="41">
        <v>7.2</v>
      </c>
      <c r="B164" s="398"/>
      <c r="C164" s="181" t="s">
        <v>6</v>
      </c>
      <c r="D164" s="182"/>
      <c r="E164" s="22" t="s">
        <v>7</v>
      </c>
      <c r="F164" s="22" t="s">
        <v>46</v>
      </c>
      <c r="G164" s="22" t="s">
        <v>80</v>
      </c>
      <c r="H164" s="22" t="s">
        <v>47</v>
      </c>
      <c r="I164" s="421"/>
      <c r="J164" s="23" t="s">
        <v>56</v>
      </c>
      <c r="K164" s="10"/>
      <c r="L164" s="3"/>
      <c r="M164" s="119">
        <f t="shared" si="76"/>
        <v>0</v>
      </c>
      <c r="N164" s="133"/>
      <c r="O164" s="133"/>
      <c r="P164" s="4">
        <v>0</v>
      </c>
      <c r="Q164" s="204">
        <f t="shared" si="77"/>
        <v>0</v>
      </c>
      <c r="R164" s="119">
        <f t="shared" si="78"/>
        <v>0</v>
      </c>
      <c r="S164" s="4">
        <v>0</v>
      </c>
      <c r="T164" s="204">
        <f t="shared" si="79"/>
        <v>0</v>
      </c>
      <c r="U164" s="119">
        <f t="shared" si="80"/>
        <v>0</v>
      </c>
      <c r="V164" s="4">
        <v>0</v>
      </c>
      <c r="W164" s="204">
        <f t="shared" si="81"/>
        <v>0</v>
      </c>
      <c r="X164" s="119">
        <f t="shared" si="82"/>
        <v>0</v>
      </c>
      <c r="Y164" s="4">
        <v>0</v>
      </c>
      <c r="Z164" s="204">
        <f t="shared" si="83"/>
        <v>0</v>
      </c>
      <c r="AA164" s="119">
        <f t="shared" si="84"/>
        <v>0</v>
      </c>
      <c r="AB164" s="4">
        <v>0</v>
      </c>
      <c r="AC164" s="204">
        <f t="shared" si="85"/>
        <v>0</v>
      </c>
      <c r="AD164" s="119">
        <f t="shared" si="86"/>
        <v>0</v>
      </c>
      <c r="AE164" s="4">
        <v>0</v>
      </c>
      <c r="AF164" s="204">
        <f t="shared" si="87"/>
        <v>0</v>
      </c>
      <c r="AG164" s="119">
        <f t="shared" si="88"/>
        <v>0</v>
      </c>
      <c r="AH164" s="4">
        <v>0</v>
      </c>
      <c r="AI164" s="204">
        <f t="shared" si="89"/>
        <v>0</v>
      </c>
      <c r="AJ164" s="119">
        <f t="shared" si="90"/>
        <v>0</v>
      </c>
      <c r="AK164" s="214"/>
      <c r="AL164" s="211"/>
      <c r="AM164" s="215"/>
      <c r="AN164" s="214"/>
      <c r="AO164" s="211"/>
      <c r="AP164" s="215"/>
      <c r="AQ164" s="214"/>
      <c r="AR164" s="211"/>
      <c r="AS164" s="215"/>
    </row>
    <row r="165" spans="1:45" ht="33.75" customHeight="1" x14ac:dyDescent="0.35">
      <c r="A165" s="37">
        <v>7.3</v>
      </c>
      <c r="B165" s="398"/>
      <c r="C165" s="181" t="s">
        <v>6</v>
      </c>
      <c r="D165" s="182"/>
      <c r="E165" s="22" t="s">
        <v>12</v>
      </c>
      <c r="F165" s="22" t="s">
        <v>46</v>
      </c>
      <c r="G165" s="22" t="s">
        <v>80</v>
      </c>
      <c r="H165" s="22" t="s">
        <v>47</v>
      </c>
      <c r="I165" s="421"/>
      <c r="J165" s="23" t="s">
        <v>56</v>
      </c>
      <c r="K165" s="10"/>
      <c r="L165" s="3"/>
      <c r="M165" s="119">
        <f t="shared" si="76"/>
        <v>0</v>
      </c>
      <c r="N165" s="133"/>
      <c r="O165" s="133"/>
      <c r="P165" s="4">
        <v>0</v>
      </c>
      <c r="Q165" s="204">
        <f t="shared" si="77"/>
        <v>0</v>
      </c>
      <c r="R165" s="119">
        <f t="shared" si="78"/>
        <v>0</v>
      </c>
      <c r="S165" s="4">
        <v>0</v>
      </c>
      <c r="T165" s="204">
        <f t="shared" si="79"/>
        <v>0</v>
      </c>
      <c r="U165" s="119">
        <f t="shared" si="80"/>
        <v>0</v>
      </c>
      <c r="V165" s="4">
        <v>0</v>
      </c>
      <c r="W165" s="204">
        <f t="shared" si="81"/>
        <v>0</v>
      </c>
      <c r="X165" s="119">
        <f t="shared" si="82"/>
        <v>0</v>
      </c>
      <c r="Y165" s="4">
        <v>0</v>
      </c>
      <c r="Z165" s="204">
        <f t="shared" si="83"/>
        <v>0</v>
      </c>
      <c r="AA165" s="119">
        <f t="shared" si="84"/>
        <v>0</v>
      </c>
      <c r="AB165" s="4">
        <v>0</v>
      </c>
      <c r="AC165" s="204">
        <f t="shared" si="85"/>
        <v>0</v>
      </c>
      <c r="AD165" s="119">
        <f t="shared" si="86"/>
        <v>0</v>
      </c>
      <c r="AE165" s="4">
        <v>0</v>
      </c>
      <c r="AF165" s="204">
        <f t="shared" si="87"/>
        <v>0</v>
      </c>
      <c r="AG165" s="119">
        <f t="shared" si="88"/>
        <v>0</v>
      </c>
      <c r="AH165" s="4">
        <v>0</v>
      </c>
      <c r="AI165" s="204">
        <f t="shared" si="89"/>
        <v>0</v>
      </c>
      <c r="AJ165" s="119">
        <f t="shared" si="90"/>
        <v>0</v>
      </c>
      <c r="AK165" s="214"/>
      <c r="AL165" s="211"/>
      <c r="AM165" s="215"/>
      <c r="AN165" s="214"/>
      <c r="AO165" s="211"/>
      <c r="AP165" s="215"/>
      <c r="AQ165" s="214"/>
      <c r="AR165" s="211"/>
      <c r="AS165" s="215"/>
    </row>
    <row r="166" spans="1:45" ht="33.75" customHeight="1" x14ac:dyDescent="0.35">
      <c r="A166" s="37">
        <v>7.4</v>
      </c>
      <c r="B166" s="398"/>
      <c r="C166" s="181" t="s">
        <v>6</v>
      </c>
      <c r="D166" s="182"/>
      <c r="E166" s="22" t="s">
        <v>13</v>
      </c>
      <c r="F166" s="22" t="s">
        <v>46</v>
      </c>
      <c r="G166" s="22" t="s">
        <v>80</v>
      </c>
      <c r="H166" s="22" t="s">
        <v>47</v>
      </c>
      <c r="I166" s="421"/>
      <c r="J166" s="23" t="s">
        <v>56</v>
      </c>
      <c r="K166" s="10"/>
      <c r="L166" s="3"/>
      <c r="M166" s="119">
        <f t="shared" si="76"/>
        <v>0</v>
      </c>
      <c r="N166" s="133"/>
      <c r="O166" s="133"/>
      <c r="P166" s="4">
        <v>0</v>
      </c>
      <c r="Q166" s="204">
        <f t="shared" si="77"/>
        <v>0</v>
      </c>
      <c r="R166" s="119">
        <f t="shared" si="78"/>
        <v>0</v>
      </c>
      <c r="S166" s="4">
        <v>0</v>
      </c>
      <c r="T166" s="204">
        <f t="shared" si="79"/>
        <v>0</v>
      </c>
      <c r="U166" s="119">
        <f t="shared" si="80"/>
        <v>0</v>
      </c>
      <c r="V166" s="4">
        <v>0</v>
      </c>
      <c r="W166" s="204">
        <f t="shared" si="81"/>
        <v>0</v>
      </c>
      <c r="X166" s="119">
        <f t="shared" si="82"/>
        <v>0</v>
      </c>
      <c r="Y166" s="4">
        <v>0</v>
      </c>
      <c r="Z166" s="204">
        <f t="shared" si="83"/>
        <v>0</v>
      </c>
      <c r="AA166" s="119">
        <f t="shared" si="84"/>
        <v>0</v>
      </c>
      <c r="AB166" s="4">
        <v>0</v>
      </c>
      <c r="AC166" s="204">
        <f t="shared" si="85"/>
        <v>0</v>
      </c>
      <c r="AD166" s="119">
        <f t="shared" si="86"/>
        <v>0</v>
      </c>
      <c r="AE166" s="4">
        <v>0</v>
      </c>
      <c r="AF166" s="204">
        <f t="shared" si="87"/>
        <v>0</v>
      </c>
      <c r="AG166" s="119">
        <f t="shared" si="88"/>
        <v>0</v>
      </c>
      <c r="AH166" s="4">
        <v>0</v>
      </c>
      <c r="AI166" s="204">
        <f t="shared" si="89"/>
        <v>0</v>
      </c>
      <c r="AJ166" s="119">
        <f t="shared" si="90"/>
        <v>0</v>
      </c>
      <c r="AK166" s="214"/>
      <c r="AL166" s="211"/>
      <c r="AM166" s="215"/>
      <c r="AN166" s="214"/>
      <c r="AO166" s="211"/>
      <c r="AP166" s="215"/>
      <c r="AQ166" s="214"/>
      <c r="AR166" s="211"/>
      <c r="AS166" s="215"/>
    </row>
    <row r="167" spans="1:45" ht="33.75" customHeight="1" x14ac:dyDescent="0.35">
      <c r="A167" s="37">
        <v>7.5</v>
      </c>
      <c r="B167" s="398"/>
      <c r="C167" s="181" t="s">
        <v>6</v>
      </c>
      <c r="D167" s="182"/>
      <c r="E167" s="22" t="s">
        <v>14</v>
      </c>
      <c r="F167" s="22" t="s">
        <v>46</v>
      </c>
      <c r="G167" s="22" t="s">
        <v>80</v>
      </c>
      <c r="H167" s="22" t="s">
        <v>47</v>
      </c>
      <c r="I167" s="421"/>
      <c r="J167" s="23" t="s">
        <v>56</v>
      </c>
      <c r="K167" s="10"/>
      <c r="L167" s="3"/>
      <c r="M167" s="119">
        <f t="shared" si="76"/>
        <v>0</v>
      </c>
      <c r="N167" s="133"/>
      <c r="O167" s="133"/>
      <c r="P167" s="4">
        <v>0</v>
      </c>
      <c r="Q167" s="204">
        <f t="shared" si="77"/>
        <v>0</v>
      </c>
      <c r="R167" s="119">
        <f t="shared" si="78"/>
        <v>0</v>
      </c>
      <c r="S167" s="4">
        <v>0</v>
      </c>
      <c r="T167" s="204">
        <f t="shared" si="79"/>
        <v>0</v>
      </c>
      <c r="U167" s="119">
        <f t="shared" si="80"/>
        <v>0</v>
      </c>
      <c r="V167" s="4">
        <v>0</v>
      </c>
      <c r="W167" s="204">
        <f t="shared" si="81"/>
        <v>0</v>
      </c>
      <c r="X167" s="119">
        <f t="shared" si="82"/>
        <v>0</v>
      </c>
      <c r="Y167" s="4">
        <v>0</v>
      </c>
      <c r="Z167" s="204">
        <f t="shared" si="83"/>
        <v>0</v>
      </c>
      <c r="AA167" s="119">
        <f t="shared" si="84"/>
        <v>0</v>
      </c>
      <c r="AB167" s="4">
        <v>0</v>
      </c>
      <c r="AC167" s="204">
        <f t="shared" si="85"/>
        <v>0</v>
      </c>
      <c r="AD167" s="119">
        <f t="shared" si="86"/>
        <v>0</v>
      </c>
      <c r="AE167" s="4">
        <v>0</v>
      </c>
      <c r="AF167" s="204">
        <f t="shared" si="87"/>
        <v>0</v>
      </c>
      <c r="AG167" s="119">
        <f t="shared" si="88"/>
        <v>0</v>
      </c>
      <c r="AH167" s="4">
        <v>0</v>
      </c>
      <c r="AI167" s="204">
        <f t="shared" si="89"/>
        <v>0</v>
      </c>
      <c r="AJ167" s="119">
        <f t="shared" si="90"/>
        <v>0</v>
      </c>
      <c r="AK167" s="214"/>
      <c r="AL167" s="211"/>
      <c r="AM167" s="215"/>
      <c r="AN167" s="214"/>
      <c r="AO167" s="211"/>
      <c r="AP167" s="215"/>
      <c r="AQ167" s="214"/>
      <c r="AR167" s="211"/>
      <c r="AS167" s="215"/>
    </row>
    <row r="168" spans="1:45" ht="33.75" customHeight="1" x14ac:dyDescent="0.35">
      <c r="A168" s="37">
        <v>7.6</v>
      </c>
      <c r="B168" s="398"/>
      <c r="C168" s="419" t="s">
        <v>50</v>
      </c>
      <c r="D168" s="419"/>
      <c r="E168" s="22" t="s">
        <v>11</v>
      </c>
      <c r="F168" s="22" t="s">
        <v>48</v>
      </c>
      <c r="G168" s="22" t="s">
        <v>49</v>
      </c>
      <c r="H168" s="22" t="s">
        <v>51</v>
      </c>
      <c r="I168" s="421"/>
      <c r="J168" s="23" t="s">
        <v>56</v>
      </c>
      <c r="K168" s="10"/>
      <c r="L168" s="3"/>
      <c r="M168" s="119">
        <f t="shared" si="76"/>
        <v>0</v>
      </c>
      <c r="N168" s="133"/>
      <c r="O168" s="133"/>
      <c r="P168" s="4">
        <v>0</v>
      </c>
      <c r="Q168" s="204">
        <f t="shared" si="77"/>
        <v>0</v>
      </c>
      <c r="R168" s="119">
        <f t="shared" si="78"/>
        <v>0</v>
      </c>
      <c r="S168" s="4">
        <v>0</v>
      </c>
      <c r="T168" s="204">
        <f t="shared" si="79"/>
        <v>0</v>
      </c>
      <c r="U168" s="119">
        <f t="shared" si="80"/>
        <v>0</v>
      </c>
      <c r="V168" s="4">
        <v>0</v>
      </c>
      <c r="W168" s="204">
        <f t="shared" si="81"/>
        <v>0</v>
      </c>
      <c r="X168" s="119">
        <f t="shared" si="82"/>
        <v>0</v>
      </c>
      <c r="Y168" s="4">
        <v>0</v>
      </c>
      <c r="Z168" s="204">
        <f t="shared" si="83"/>
        <v>0</v>
      </c>
      <c r="AA168" s="119">
        <f t="shared" si="84"/>
        <v>0</v>
      </c>
      <c r="AB168" s="4">
        <v>0</v>
      </c>
      <c r="AC168" s="204">
        <f t="shared" si="85"/>
        <v>0</v>
      </c>
      <c r="AD168" s="119">
        <f t="shared" si="86"/>
        <v>0</v>
      </c>
      <c r="AE168" s="4">
        <v>0</v>
      </c>
      <c r="AF168" s="204">
        <f t="shared" si="87"/>
        <v>0</v>
      </c>
      <c r="AG168" s="119">
        <f t="shared" si="88"/>
        <v>0</v>
      </c>
      <c r="AH168" s="4">
        <v>0</v>
      </c>
      <c r="AI168" s="204">
        <f t="shared" si="89"/>
        <v>0</v>
      </c>
      <c r="AJ168" s="119">
        <f t="shared" si="90"/>
        <v>0</v>
      </c>
      <c r="AK168" s="214"/>
      <c r="AL168" s="211"/>
      <c r="AM168" s="215"/>
      <c r="AN168" s="214"/>
      <c r="AO168" s="211"/>
      <c r="AP168" s="215"/>
      <c r="AQ168" s="214"/>
      <c r="AR168" s="211"/>
      <c r="AS168" s="215"/>
    </row>
    <row r="169" spans="1:45" ht="33.75" customHeight="1" x14ac:dyDescent="0.35">
      <c r="A169" s="37">
        <v>7.7</v>
      </c>
      <c r="B169" s="398"/>
      <c r="C169" s="419" t="s">
        <v>50</v>
      </c>
      <c r="D169" s="419"/>
      <c r="E169" s="22" t="s">
        <v>15</v>
      </c>
      <c r="F169" s="22" t="s">
        <v>48</v>
      </c>
      <c r="G169" s="22" t="s">
        <v>49</v>
      </c>
      <c r="H169" s="22" t="s">
        <v>51</v>
      </c>
      <c r="I169" s="421"/>
      <c r="J169" s="23" t="s">
        <v>56</v>
      </c>
      <c r="K169" s="10"/>
      <c r="L169" s="3"/>
      <c r="M169" s="119">
        <f t="shared" si="76"/>
        <v>0</v>
      </c>
      <c r="N169" s="133"/>
      <c r="O169" s="133"/>
      <c r="P169" s="4">
        <v>0</v>
      </c>
      <c r="Q169" s="204">
        <f t="shared" si="77"/>
        <v>0</v>
      </c>
      <c r="R169" s="119">
        <f t="shared" si="78"/>
        <v>0</v>
      </c>
      <c r="S169" s="4">
        <v>0</v>
      </c>
      <c r="T169" s="204">
        <f t="shared" si="79"/>
        <v>0</v>
      </c>
      <c r="U169" s="119">
        <f t="shared" si="80"/>
        <v>0</v>
      </c>
      <c r="V169" s="4">
        <v>0</v>
      </c>
      <c r="W169" s="204">
        <f t="shared" si="81"/>
        <v>0</v>
      </c>
      <c r="X169" s="119">
        <f t="shared" si="82"/>
        <v>0</v>
      </c>
      <c r="Y169" s="4">
        <v>0</v>
      </c>
      <c r="Z169" s="204">
        <f t="shared" si="83"/>
        <v>0</v>
      </c>
      <c r="AA169" s="119">
        <f t="shared" si="84"/>
        <v>0</v>
      </c>
      <c r="AB169" s="4">
        <v>0</v>
      </c>
      <c r="AC169" s="204">
        <f t="shared" si="85"/>
        <v>0</v>
      </c>
      <c r="AD169" s="119">
        <f t="shared" si="86"/>
        <v>0</v>
      </c>
      <c r="AE169" s="4">
        <v>0</v>
      </c>
      <c r="AF169" s="204">
        <f t="shared" si="87"/>
        <v>0</v>
      </c>
      <c r="AG169" s="119">
        <f t="shared" si="88"/>
        <v>0</v>
      </c>
      <c r="AH169" s="4">
        <v>0</v>
      </c>
      <c r="AI169" s="204">
        <f t="shared" si="89"/>
        <v>0</v>
      </c>
      <c r="AJ169" s="119">
        <f t="shared" si="90"/>
        <v>0</v>
      </c>
      <c r="AK169" s="214"/>
      <c r="AL169" s="211"/>
      <c r="AM169" s="215"/>
      <c r="AN169" s="214"/>
      <c r="AO169" s="211"/>
      <c r="AP169" s="215"/>
      <c r="AQ169" s="214"/>
      <c r="AR169" s="211"/>
      <c r="AS169" s="215"/>
    </row>
    <row r="170" spans="1:45" ht="33.75" customHeight="1" x14ac:dyDescent="0.35">
      <c r="A170" s="37">
        <v>7.8</v>
      </c>
      <c r="B170" s="398"/>
      <c r="C170" s="419" t="s">
        <v>28</v>
      </c>
      <c r="D170" s="419"/>
      <c r="E170" s="22" t="s">
        <v>11</v>
      </c>
      <c r="F170" s="22" t="s">
        <v>52</v>
      </c>
      <c r="G170" s="22" t="s">
        <v>53</v>
      </c>
      <c r="H170" s="22" t="s">
        <v>53</v>
      </c>
      <c r="I170" s="421"/>
      <c r="J170" s="23" t="s">
        <v>56</v>
      </c>
      <c r="K170" s="10"/>
      <c r="L170" s="3"/>
      <c r="M170" s="119">
        <f t="shared" si="76"/>
        <v>0</v>
      </c>
      <c r="N170" s="133"/>
      <c r="O170" s="133"/>
      <c r="P170" s="4">
        <v>0</v>
      </c>
      <c r="Q170" s="204">
        <f t="shared" si="77"/>
        <v>0</v>
      </c>
      <c r="R170" s="119">
        <f t="shared" si="78"/>
        <v>0</v>
      </c>
      <c r="S170" s="4">
        <v>0</v>
      </c>
      <c r="T170" s="204">
        <f t="shared" si="79"/>
        <v>0</v>
      </c>
      <c r="U170" s="119">
        <f t="shared" si="80"/>
        <v>0</v>
      </c>
      <c r="V170" s="4">
        <v>0</v>
      </c>
      <c r="W170" s="204">
        <f t="shared" si="81"/>
        <v>0</v>
      </c>
      <c r="X170" s="119">
        <f t="shared" si="82"/>
        <v>0</v>
      </c>
      <c r="Y170" s="4">
        <v>0</v>
      </c>
      <c r="Z170" s="204">
        <f t="shared" si="83"/>
        <v>0</v>
      </c>
      <c r="AA170" s="119">
        <f t="shared" si="84"/>
        <v>0</v>
      </c>
      <c r="AB170" s="4">
        <v>0</v>
      </c>
      <c r="AC170" s="204">
        <f t="shared" si="85"/>
        <v>0</v>
      </c>
      <c r="AD170" s="119">
        <f t="shared" si="86"/>
        <v>0</v>
      </c>
      <c r="AE170" s="4">
        <v>0</v>
      </c>
      <c r="AF170" s="204">
        <f t="shared" si="87"/>
        <v>0</v>
      </c>
      <c r="AG170" s="119">
        <f t="shared" si="88"/>
        <v>0</v>
      </c>
      <c r="AH170" s="4">
        <v>0</v>
      </c>
      <c r="AI170" s="204">
        <f t="shared" si="89"/>
        <v>0</v>
      </c>
      <c r="AJ170" s="119">
        <f t="shared" si="90"/>
        <v>0</v>
      </c>
      <c r="AK170" s="214"/>
      <c r="AL170" s="211"/>
      <c r="AM170" s="215"/>
      <c r="AN170" s="214"/>
      <c r="AO170" s="211"/>
      <c r="AP170" s="215"/>
      <c r="AQ170" s="214"/>
      <c r="AR170" s="211"/>
      <c r="AS170" s="215"/>
    </row>
    <row r="171" spans="1:45" ht="33.75" customHeight="1" x14ac:dyDescent="0.35">
      <c r="A171" s="42">
        <v>7.9</v>
      </c>
      <c r="B171" s="398"/>
      <c r="C171" s="419" t="s">
        <v>28</v>
      </c>
      <c r="D171" s="419"/>
      <c r="E171" s="22" t="s">
        <v>15</v>
      </c>
      <c r="F171" s="22" t="s">
        <v>52</v>
      </c>
      <c r="G171" s="22" t="s">
        <v>53</v>
      </c>
      <c r="H171" s="22" t="s">
        <v>53</v>
      </c>
      <c r="I171" s="421"/>
      <c r="J171" s="23" t="s">
        <v>56</v>
      </c>
      <c r="K171" s="10"/>
      <c r="L171" s="3"/>
      <c r="M171" s="119">
        <f t="shared" si="76"/>
        <v>0</v>
      </c>
      <c r="N171" s="133"/>
      <c r="O171" s="133"/>
      <c r="P171" s="4">
        <v>0</v>
      </c>
      <c r="Q171" s="204">
        <f t="shared" si="77"/>
        <v>0</v>
      </c>
      <c r="R171" s="119">
        <f t="shared" si="78"/>
        <v>0</v>
      </c>
      <c r="S171" s="4">
        <v>0</v>
      </c>
      <c r="T171" s="204">
        <f t="shared" si="79"/>
        <v>0</v>
      </c>
      <c r="U171" s="119">
        <f t="shared" si="80"/>
        <v>0</v>
      </c>
      <c r="V171" s="4">
        <v>0</v>
      </c>
      <c r="W171" s="204">
        <f t="shared" si="81"/>
        <v>0</v>
      </c>
      <c r="X171" s="119">
        <f t="shared" si="82"/>
        <v>0</v>
      </c>
      <c r="Y171" s="4">
        <v>0</v>
      </c>
      <c r="Z171" s="204">
        <f t="shared" si="83"/>
        <v>0</v>
      </c>
      <c r="AA171" s="119">
        <f t="shared" si="84"/>
        <v>0</v>
      </c>
      <c r="AB171" s="4">
        <v>0</v>
      </c>
      <c r="AC171" s="204">
        <f t="shared" si="85"/>
        <v>0</v>
      </c>
      <c r="AD171" s="119">
        <f t="shared" si="86"/>
        <v>0</v>
      </c>
      <c r="AE171" s="4">
        <v>0</v>
      </c>
      <c r="AF171" s="204">
        <f t="shared" si="87"/>
        <v>0</v>
      </c>
      <c r="AG171" s="119">
        <f t="shared" si="88"/>
        <v>0</v>
      </c>
      <c r="AH171" s="4">
        <v>0</v>
      </c>
      <c r="AI171" s="204">
        <f t="shared" si="89"/>
        <v>0</v>
      </c>
      <c r="AJ171" s="119">
        <f t="shared" si="90"/>
        <v>0</v>
      </c>
      <c r="AK171" s="214"/>
      <c r="AL171" s="211"/>
      <c r="AM171" s="215"/>
      <c r="AN171" s="214"/>
      <c r="AO171" s="211"/>
      <c r="AP171" s="215"/>
      <c r="AQ171" s="214"/>
      <c r="AR171" s="211"/>
      <c r="AS171" s="215"/>
    </row>
    <row r="172" spans="1:45" ht="33.75" customHeight="1" x14ac:dyDescent="0.35">
      <c r="A172" s="43">
        <v>7.1</v>
      </c>
      <c r="B172" s="398"/>
      <c r="C172" s="419" t="s">
        <v>28</v>
      </c>
      <c r="D172" s="419"/>
      <c r="E172" s="22" t="s">
        <v>29</v>
      </c>
      <c r="F172" s="22" t="s">
        <v>52</v>
      </c>
      <c r="G172" s="22" t="s">
        <v>53</v>
      </c>
      <c r="H172" s="22" t="s">
        <v>53</v>
      </c>
      <c r="I172" s="421"/>
      <c r="J172" s="23" t="s">
        <v>56</v>
      </c>
      <c r="K172" s="10"/>
      <c r="L172" s="3"/>
      <c r="M172" s="119">
        <f t="shared" si="76"/>
        <v>0</v>
      </c>
      <c r="N172" s="133"/>
      <c r="O172" s="133"/>
      <c r="P172" s="4">
        <v>0</v>
      </c>
      <c r="Q172" s="204">
        <f t="shared" si="77"/>
        <v>0</v>
      </c>
      <c r="R172" s="119">
        <f t="shared" si="78"/>
        <v>0</v>
      </c>
      <c r="S172" s="4">
        <v>0</v>
      </c>
      <c r="T172" s="204">
        <f t="shared" si="79"/>
        <v>0</v>
      </c>
      <c r="U172" s="119">
        <f t="shared" si="80"/>
        <v>0</v>
      </c>
      <c r="V172" s="4">
        <v>0</v>
      </c>
      <c r="W172" s="204">
        <f t="shared" si="81"/>
        <v>0</v>
      </c>
      <c r="X172" s="119">
        <f t="shared" si="82"/>
        <v>0</v>
      </c>
      <c r="Y172" s="4">
        <v>0</v>
      </c>
      <c r="Z172" s="204">
        <f t="shared" si="83"/>
        <v>0</v>
      </c>
      <c r="AA172" s="119">
        <f t="shared" si="84"/>
        <v>0</v>
      </c>
      <c r="AB172" s="4">
        <v>0</v>
      </c>
      <c r="AC172" s="204">
        <f t="shared" si="85"/>
        <v>0</v>
      </c>
      <c r="AD172" s="119">
        <f t="shared" si="86"/>
        <v>0</v>
      </c>
      <c r="AE172" s="4">
        <v>0</v>
      </c>
      <c r="AF172" s="204">
        <f t="shared" si="87"/>
        <v>0</v>
      </c>
      <c r="AG172" s="119">
        <f t="shared" si="88"/>
        <v>0</v>
      </c>
      <c r="AH172" s="4">
        <v>0</v>
      </c>
      <c r="AI172" s="204">
        <f t="shared" si="89"/>
        <v>0</v>
      </c>
      <c r="AJ172" s="119">
        <f t="shared" si="90"/>
        <v>0</v>
      </c>
      <c r="AK172" s="214"/>
      <c r="AL172" s="211"/>
      <c r="AM172" s="215"/>
      <c r="AN172" s="214"/>
      <c r="AO172" s="211"/>
      <c r="AP172" s="215"/>
      <c r="AQ172" s="214"/>
      <c r="AR172" s="211"/>
      <c r="AS172" s="215"/>
    </row>
    <row r="173" spans="1:45" ht="33.75" customHeight="1" x14ac:dyDescent="0.35">
      <c r="A173" s="37">
        <v>7.11</v>
      </c>
      <c r="B173" s="398"/>
      <c r="C173" s="419" t="s">
        <v>28</v>
      </c>
      <c r="D173" s="419"/>
      <c r="E173" s="22" t="s">
        <v>30</v>
      </c>
      <c r="F173" s="22" t="s">
        <v>52</v>
      </c>
      <c r="G173" s="22" t="s">
        <v>53</v>
      </c>
      <c r="H173" s="22" t="s">
        <v>53</v>
      </c>
      <c r="I173" s="421"/>
      <c r="J173" s="23" t="s">
        <v>56</v>
      </c>
      <c r="K173" s="10"/>
      <c r="L173" s="3"/>
      <c r="M173" s="119">
        <f t="shared" si="76"/>
        <v>0</v>
      </c>
      <c r="N173" s="133"/>
      <c r="O173" s="133"/>
      <c r="P173" s="4">
        <v>0</v>
      </c>
      <c r="Q173" s="204">
        <f t="shared" si="77"/>
        <v>0</v>
      </c>
      <c r="R173" s="119">
        <f t="shared" si="78"/>
        <v>0</v>
      </c>
      <c r="S173" s="4">
        <v>0</v>
      </c>
      <c r="T173" s="204">
        <f t="shared" si="79"/>
        <v>0</v>
      </c>
      <c r="U173" s="119">
        <f t="shared" si="80"/>
        <v>0</v>
      </c>
      <c r="V173" s="4">
        <v>0</v>
      </c>
      <c r="W173" s="204">
        <f t="shared" si="81"/>
        <v>0</v>
      </c>
      <c r="X173" s="119">
        <f t="shared" si="82"/>
        <v>0</v>
      </c>
      <c r="Y173" s="4">
        <v>0</v>
      </c>
      <c r="Z173" s="204">
        <f t="shared" si="83"/>
        <v>0</v>
      </c>
      <c r="AA173" s="119">
        <f t="shared" si="84"/>
        <v>0</v>
      </c>
      <c r="AB173" s="4">
        <v>0</v>
      </c>
      <c r="AC173" s="204">
        <f t="shared" si="85"/>
        <v>0</v>
      </c>
      <c r="AD173" s="119">
        <f t="shared" si="86"/>
        <v>0</v>
      </c>
      <c r="AE173" s="4">
        <v>0</v>
      </c>
      <c r="AF173" s="204">
        <f t="shared" si="87"/>
        <v>0</v>
      </c>
      <c r="AG173" s="119">
        <f t="shared" si="88"/>
        <v>0</v>
      </c>
      <c r="AH173" s="4">
        <v>0</v>
      </c>
      <c r="AI173" s="204">
        <f t="shared" si="89"/>
        <v>0</v>
      </c>
      <c r="AJ173" s="119">
        <f t="shared" si="90"/>
        <v>0</v>
      </c>
      <c r="AK173" s="214"/>
      <c r="AL173" s="211"/>
      <c r="AM173" s="215"/>
      <c r="AN173" s="214"/>
      <c r="AO173" s="211"/>
      <c r="AP173" s="215"/>
      <c r="AQ173" s="214"/>
      <c r="AR173" s="211"/>
      <c r="AS173" s="215"/>
    </row>
    <row r="174" spans="1:45" ht="33.75" customHeight="1" thickBot="1" x14ac:dyDescent="0.4">
      <c r="A174" s="43">
        <v>7.12</v>
      </c>
      <c r="B174" s="398"/>
      <c r="C174" s="419" t="s">
        <v>28</v>
      </c>
      <c r="D174" s="419"/>
      <c r="E174" s="22" t="s">
        <v>31</v>
      </c>
      <c r="F174" s="22" t="s">
        <v>52</v>
      </c>
      <c r="G174" s="22" t="s">
        <v>53</v>
      </c>
      <c r="H174" s="22" t="s">
        <v>53</v>
      </c>
      <c r="I174" s="422"/>
      <c r="J174" s="23" t="s">
        <v>56</v>
      </c>
      <c r="K174" s="15"/>
      <c r="L174" s="5"/>
      <c r="M174" s="121">
        <f t="shared" si="76"/>
        <v>0</v>
      </c>
      <c r="N174" s="135"/>
      <c r="O174" s="135"/>
      <c r="P174" s="6">
        <v>0</v>
      </c>
      <c r="Q174" s="208">
        <f t="shared" si="77"/>
        <v>0</v>
      </c>
      <c r="R174" s="121">
        <f t="shared" si="78"/>
        <v>0</v>
      </c>
      <c r="S174" s="6">
        <v>0</v>
      </c>
      <c r="T174" s="208">
        <f t="shared" si="79"/>
        <v>0</v>
      </c>
      <c r="U174" s="121">
        <f t="shared" si="80"/>
        <v>0</v>
      </c>
      <c r="V174" s="6">
        <v>0</v>
      </c>
      <c r="W174" s="208">
        <f t="shared" si="81"/>
        <v>0</v>
      </c>
      <c r="X174" s="121">
        <f t="shared" si="82"/>
        <v>0</v>
      </c>
      <c r="Y174" s="6">
        <v>0</v>
      </c>
      <c r="Z174" s="208">
        <f t="shared" si="83"/>
        <v>0</v>
      </c>
      <c r="AA174" s="121">
        <f t="shared" si="84"/>
        <v>0</v>
      </c>
      <c r="AB174" s="6">
        <v>0</v>
      </c>
      <c r="AC174" s="208">
        <f t="shared" si="85"/>
        <v>0</v>
      </c>
      <c r="AD174" s="121">
        <f t="shared" si="86"/>
        <v>0</v>
      </c>
      <c r="AE174" s="6">
        <v>0</v>
      </c>
      <c r="AF174" s="208">
        <f t="shared" si="87"/>
        <v>0</v>
      </c>
      <c r="AG174" s="121">
        <f t="shared" si="88"/>
        <v>0</v>
      </c>
      <c r="AH174" s="6">
        <v>0</v>
      </c>
      <c r="AI174" s="208">
        <f t="shared" si="89"/>
        <v>0</v>
      </c>
      <c r="AJ174" s="121">
        <f t="shared" si="90"/>
        <v>0</v>
      </c>
      <c r="AK174" s="214"/>
      <c r="AL174" s="211"/>
      <c r="AM174" s="215"/>
      <c r="AN174" s="214"/>
      <c r="AO174" s="211"/>
      <c r="AP174" s="215"/>
      <c r="AQ174" s="214"/>
      <c r="AR174" s="211"/>
      <c r="AS174" s="215"/>
    </row>
    <row r="175" spans="1:45" ht="30" customHeight="1" thickTop="1" x14ac:dyDescent="0.35">
      <c r="A175" s="44">
        <v>8.1</v>
      </c>
      <c r="B175" s="472" t="s">
        <v>84</v>
      </c>
      <c r="C175" s="38" t="s">
        <v>5</v>
      </c>
      <c r="D175" s="18"/>
      <c r="E175" s="19" t="s">
        <v>7</v>
      </c>
      <c r="F175" s="19" t="s">
        <v>43</v>
      </c>
      <c r="G175" s="19" t="s">
        <v>44</v>
      </c>
      <c r="H175" s="19" t="s">
        <v>45</v>
      </c>
      <c r="I175" s="423" t="s">
        <v>100</v>
      </c>
      <c r="J175" s="20" t="s">
        <v>56</v>
      </c>
      <c r="K175" s="9"/>
      <c r="L175" s="8"/>
      <c r="M175" s="122">
        <f t="shared" si="76"/>
        <v>0</v>
      </c>
      <c r="N175" s="131"/>
      <c r="O175" s="131"/>
      <c r="P175" s="11">
        <v>0</v>
      </c>
      <c r="Q175" s="207">
        <f t="shared" si="77"/>
        <v>0</v>
      </c>
      <c r="R175" s="122">
        <f t="shared" si="78"/>
        <v>0</v>
      </c>
      <c r="S175" s="11">
        <v>0</v>
      </c>
      <c r="T175" s="207">
        <f t="shared" si="79"/>
        <v>0</v>
      </c>
      <c r="U175" s="122">
        <f t="shared" si="80"/>
        <v>0</v>
      </c>
      <c r="V175" s="11">
        <v>0</v>
      </c>
      <c r="W175" s="207">
        <f t="shared" si="81"/>
        <v>0</v>
      </c>
      <c r="X175" s="122">
        <f t="shared" si="82"/>
        <v>0</v>
      </c>
      <c r="Y175" s="11">
        <v>0</v>
      </c>
      <c r="Z175" s="207">
        <f t="shared" si="83"/>
        <v>0</v>
      </c>
      <c r="AA175" s="122">
        <f t="shared" si="84"/>
        <v>0</v>
      </c>
      <c r="AB175" s="11">
        <v>0</v>
      </c>
      <c r="AC175" s="207">
        <f t="shared" si="85"/>
        <v>0</v>
      </c>
      <c r="AD175" s="122">
        <f t="shared" si="86"/>
        <v>0</v>
      </c>
      <c r="AE175" s="11">
        <v>0</v>
      </c>
      <c r="AF175" s="207">
        <f t="shared" si="87"/>
        <v>0</v>
      </c>
      <c r="AG175" s="122">
        <f t="shared" si="88"/>
        <v>0</v>
      </c>
      <c r="AH175" s="11">
        <v>0</v>
      </c>
      <c r="AI175" s="207">
        <f t="shared" si="89"/>
        <v>0</v>
      </c>
      <c r="AJ175" s="122">
        <f t="shared" si="90"/>
        <v>0</v>
      </c>
      <c r="AK175" s="214"/>
      <c r="AL175" s="211"/>
      <c r="AM175" s="215"/>
      <c r="AN175" s="214"/>
      <c r="AO175" s="211"/>
      <c r="AP175" s="215"/>
      <c r="AQ175" s="214"/>
      <c r="AR175" s="211"/>
      <c r="AS175" s="215"/>
    </row>
    <row r="176" spans="1:45" ht="30" customHeight="1" x14ac:dyDescent="0.35">
      <c r="A176" s="110">
        <v>8.1999999999999993</v>
      </c>
      <c r="B176" s="394"/>
      <c r="C176" s="111" t="s">
        <v>6</v>
      </c>
      <c r="D176" s="105"/>
      <c r="E176" s="106" t="s">
        <v>7</v>
      </c>
      <c r="F176" s="106" t="s">
        <v>46</v>
      </c>
      <c r="G176" s="106" t="s">
        <v>43</v>
      </c>
      <c r="H176" s="106" t="s">
        <v>47</v>
      </c>
      <c r="I176" s="421"/>
      <c r="J176" s="108" t="s">
        <v>56</v>
      </c>
      <c r="K176" s="10"/>
      <c r="L176" s="3"/>
      <c r="M176" s="122">
        <f t="shared" si="76"/>
        <v>0</v>
      </c>
      <c r="N176" s="133"/>
      <c r="O176" s="133"/>
      <c r="P176" s="4"/>
      <c r="Q176" s="204">
        <f t="shared" ref="Q176:Q198" si="91">M176*(P176)</f>
        <v>0</v>
      </c>
      <c r="R176" s="119">
        <f t="shared" ref="R176:R198" si="92">SUM(M176)-Q176</f>
        <v>0</v>
      </c>
      <c r="S176" s="4">
        <v>0</v>
      </c>
      <c r="T176" s="204">
        <f t="shared" ref="T176:T198" si="93">M176*(S176)</f>
        <v>0</v>
      </c>
      <c r="U176" s="119">
        <f t="shared" ref="U176:U198" si="94">M176-T176</f>
        <v>0</v>
      </c>
      <c r="V176" s="4">
        <v>0</v>
      </c>
      <c r="W176" s="204">
        <f t="shared" ref="W176:W198" si="95">M176*(V176)</f>
        <v>0</v>
      </c>
      <c r="X176" s="119">
        <f t="shared" ref="X176:X198" si="96">M176-W176</f>
        <v>0</v>
      </c>
      <c r="Y176" s="4">
        <v>0</v>
      </c>
      <c r="Z176" s="204">
        <f t="shared" ref="Z176:Z198" si="97">M176*(Y176)</f>
        <v>0</v>
      </c>
      <c r="AA176" s="119">
        <f t="shared" ref="AA176:AA198" si="98">M176-Z176</f>
        <v>0</v>
      </c>
      <c r="AB176" s="4">
        <v>0</v>
      </c>
      <c r="AC176" s="204">
        <f t="shared" ref="AC176:AC198" si="99">M176*(AB176)</f>
        <v>0</v>
      </c>
      <c r="AD176" s="119">
        <f t="shared" ref="AD176:AD198" si="100">M176-AC176</f>
        <v>0</v>
      </c>
      <c r="AE176" s="4">
        <v>0</v>
      </c>
      <c r="AF176" s="204">
        <f t="shared" ref="AF176:AF198" si="101">M176*(AE176)</f>
        <v>0</v>
      </c>
      <c r="AG176" s="119">
        <f t="shared" ref="AG176:AG198" si="102">M176-AF176</f>
        <v>0</v>
      </c>
      <c r="AH176" s="4">
        <v>0</v>
      </c>
      <c r="AI176" s="204">
        <f t="shared" ref="AI176:AI198" si="103">M176*(AH176)</f>
        <v>0</v>
      </c>
      <c r="AJ176" s="119">
        <f t="shared" ref="AJ176:AJ198" si="104">M176-AI176</f>
        <v>0</v>
      </c>
      <c r="AK176" s="214"/>
      <c r="AL176" s="211"/>
      <c r="AM176" s="215"/>
      <c r="AN176" s="214"/>
      <c r="AO176" s="211"/>
      <c r="AP176" s="215"/>
      <c r="AQ176" s="214"/>
      <c r="AR176" s="211"/>
      <c r="AS176" s="215"/>
    </row>
    <row r="177" spans="1:45" ht="30" customHeight="1" x14ac:dyDescent="0.35">
      <c r="A177" s="45">
        <v>8.3000000000000007</v>
      </c>
      <c r="B177" s="394"/>
      <c r="C177" s="39" t="s">
        <v>6</v>
      </c>
      <c r="D177" s="182"/>
      <c r="E177" s="22" t="s">
        <v>12</v>
      </c>
      <c r="F177" s="22" t="s">
        <v>46</v>
      </c>
      <c r="G177" s="22" t="s">
        <v>43</v>
      </c>
      <c r="H177" s="22" t="s">
        <v>47</v>
      </c>
      <c r="I177" s="421"/>
      <c r="J177" s="23" t="s">
        <v>56</v>
      </c>
      <c r="K177" s="10"/>
      <c r="L177" s="3"/>
      <c r="M177" s="119">
        <f t="shared" ref="M177:M198" si="105">SUM(N177:O177)</f>
        <v>0</v>
      </c>
      <c r="N177" s="133"/>
      <c r="O177" s="133"/>
      <c r="P177" s="4">
        <v>0</v>
      </c>
      <c r="Q177" s="204">
        <f t="shared" si="91"/>
        <v>0</v>
      </c>
      <c r="R177" s="119">
        <f t="shared" si="92"/>
        <v>0</v>
      </c>
      <c r="S177" s="4">
        <v>0</v>
      </c>
      <c r="T177" s="204">
        <f t="shared" si="93"/>
        <v>0</v>
      </c>
      <c r="U177" s="119">
        <f t="shared" si="94"/>
        <v>0</v>
      </c>
      <c r="V177" s="4">
        <v>0</v>
      </c>
      <c r="W177" s="204">
        <f t="shared" si="95"/>
        <v>0</v>
      </c>
      <c r="X177" s="119">
        <f t="shared" si="96"/>
        <v>0</v>
      </c>
      <c r="Y177" s="4">
        <v>0</v>
      </c>
      <c r="Z177" s="204">
        <f t="shared" si="97"/>
        <v>0</v>
      </c>
      <c r="AA177" s="119">
        <f t="shared" si="98"/>
        <v>0</v>
      </c>
      <c r="AB177" s="4">
        <v>0</v>
      </c>
      <c r="AC177" s="204">
        <f t="shared" si="99"/>
        <v>0</v>
      </c>
      <c r="AD177" s="119">
        <f t="shared" si="100"/>
        <v>0</v>
      </c>
      <c r="AE177" s="4">
        <v>0</v>
      </c>
      <c r="AF177" s="204">
        <f t="shared" si="101"/>
        <v>0</v>
      </c>
      <c r="AG177" s="119">
        <f t="shared" si="102"/>
        <v>0</v>
      </c>
      <c r="AH177" s="4">
        <v>0</v>
      </c>
      <c r="AI177" s="204">
        <f t="shared" si="103"/>
        <v>0</v>
      </c>
      <c r="AJ177" s="119">
        <f t="shared" si="104"/>
        <v>0</v>
      </c>
      <c r="AK177" s="214"/>
      <c r="AL177" s="211"/>
      <c r="AM177" s="215"/>
      <c r="AN177" s="214"/>
      <c r="AO177" s="211"/>
      <c r="AP177" s="215"/>
      <c r="AQ177" s="214"/>
      <c r="AR177" s="211"/>
      <c r="AS177" s="215"/>
    </row>
    <row r="178" spans="1:45" ht="30" customHeight="1" x14ac:dyDescent="0.35">
      <c r="A178" s="45">
        <v>8.4</v>
      </c>
      <c r="B178" s="394"/>
      <c r="C178" s="39" t="s">
        <v>6</v>
      </c>
      <c r="D178" s="182"/>
      <c r="E178" s="22" t="s">
        <v>13</v>
      </c>
      <c r="F178" s="22" t="s">
        <v>46</v>
      </c>
      <c r="G178" s="22" t="s">
        <v>43</v>
      </c>
      <c r="H178" s="22" t="s">
        <v>47</v>
      </c>
      <c r="I178" s="421"/>
      <c r="J178" s="23" t="s">
        <v>56</v>
      </c>
      <c r="K178" s="10"/>
      <c r="L178" s="3"/>
      <c r="M178" s="119">
        <f t="shared" si="105"/>
        <v>0</v>
      </c>
      <c r="N178" s="133"/>
      <c r="O178" s="133"/>
      <c r="P178" s="4">
        <v>0</v>
      </c>
      <c r="Q178" s="204">
        <f t="shared" si="91"/>
        <v>0</v>
      </c>
      <c r="R178" s="119">
        <f t="shared" si="92"/>
        <v>0</v>
      </c>
      <c r="S178" s="4">
        <v>0</v>
      </c>
      <c r="T178" s="204">
        <f t="shared" si="93"/>
        <v>0</v>
      </c>
      <c r="U178" s="119">
        <f t="shared" si="94"/>
        <v>0</v>
      </c>
      <c r="V178" s="4">
        <v>0</v>
      </c>
      <c r="W178" s="204">
        <f t="shared" si="95"/>
        <v>0</v>
      </c>
      <c r="X178" s="119">
        <f t="shared" si="96"/>
        <v>0</v>
      </c>
      <c r="Y178" s="4">
        <v>0</v>
      </c>
      <c r="Z178" s="204">
        <f t="shared" si="97"/>
        <v>0</v>
      </c>
      <c r="AA178" s="119">
        <f t="shared" si="98"/>
        <v>0</v>
      </c>
      <c r="AB178" s="4">
        <v>0</v>
      </c>
      <c r="AC178" s="204">
        <f t="shared" si="99"/>
        <v>0</v>
      </c>
      <c r="AD178" s="119">
        <f t="shared" si="100"/>
        <v>0</v>
      </c>
      <c r="AE178" s="4">
        <v>0</v>
      </c>
      <c r="AF178" s="204">
        <f t="shared" si="101"/>
        <v>0</v>
      </c>
      <c r="AG178" s="119">
        <f t="shared" si="102"/>
        <v>0</v>
      </c>
      <c r="AH178" s="4">
        <v>0</v>
      </c>
      <c r="AI178" s="204">
        <f t="shared" si="103"/>
        <v>0</v>
      </c>
      <c r="AJ178" s="119">
        <f t="shared" si="104"/>
        <v>0</v>
      </c>
      <c r="AK178" s="214"/>
      <c r="AL178" s="211"/>
      <c r="AM178" s="215"/>
      <c r="AN178" s="214"/>
      <c r="AO178" s="211"/>
      <c r="AP178" s="215"/>
      <c r="AQ178" s="214"/>
      <c r="AR178" s="211"/>
      <c r="AS178" s="215"/>
    </row>
    <row r="179" spans="1:45" ht="30" customHeight="1" x14ac:dyDescent="0.35">
      <c r="A179" s="45">
        <v>8.5</v>
      </c>
      <c r="B179" s="394"/>
      <c r="C179" s="39" t="s">
        <v>6</v>
      </c>
      <c r="D179" s="182"/>
      <c r="E179" s="22" t="s">
        <v>14</v>
      </c>
      <c r="F179" s="22" t="s">
        <v>46</v>
      </c>
      <c r="G179" s="22" t="s">
        <v>43</v>
      </c>
      <c r="H179" s="22" t="s">
        <v>47</v>
      </c>
      <c r="I179" s="421"/>
      <c r="J179" s="23" t="s">
        <v>56</v>
      </c>
      <c r="K179" s="10"/>
      <c r="L179" s="3"/>
      <c r="M179" s="119">
        <f t="shared" si="105"/>
        <v>0</v>
      </c>
      <c r="N179" s="133"/>
      <c r="O179" s="133"/>
      <c r="P179" s="4">
        <v>0</v>
      </c>
      <c r="Q179" s="204">
        <f t="shared" si="91"/>
        <v>0</v>
      </c>
      <c r="R179" s="119">
        <f t="shared" si="92"/>
        <v>0</v>
      </c>
      <c r="S179" s="4">
        <v>0</v>
      </c>
      <c r="T179" s="204">
        <f t="shared" si="93"/>
        <v>0</v>
      </c>
      <c r="U179" s="119">
        <f t="shared" si="94"/>
        <v>0</v>
      </c>
      <c r="V179" s="4">
        <v>0</v>
      </c>
      <c r="W179" s="204">
        <f t="shared" si="95"/>
        <v>0</v>
      </c>
      <c r="X179" s="119">
        <f t="shared" si="96"/>
        <v>0</v>
      </c>
      <c r="Y179" s="4">
        <v>0</v>
      </c>
      <c r="Z179" s="204">
        <f t="shared" si="97"/>
        <v>0</v>
      </c>
      <c r="AA179" s="119">
        <f t="shared" si="98"/>
        <v>0</v>
      </c>
      <c r="AB179" s="4">
        <v>0</v>
      </c>
      <c r="AC179" s="204">
        <f t="shared" si="99"/>
        <v>0</v>
      </c>
      <c r="AD179" s="119">
        <f t="shared" si="100"/>
        <v>0</v>
      </c>
      <c r="AE179" s="4">
        <v>0</v>
      </c>
      <c r="AF179" s="204">
        <f t="shared" si="101"/>
        <v>0</v>
      </c>
      <c r="AG179" s="119">
        <f t="shared" si="102"/>
        <v>0</v>
      </c>
      <c r="AH179" s="4">
        <v>0</v>
      </c>
      <c r="AI179" s="204">
        <f t="shared" si="103"/>
        <v>0</v>
      </c>
      <c r="AJ179" s="119">
        <f t="shared" si="104"/>
        <v>0</v>
      </c>
      <c r="AK179" s="214"/>
      <c r="AL179" s="211"/>
      <c r="AM179" s="215"/>
      <c r="AN179" s="214"/>
      <c r="AO179" s="211"/>
      <c r="AP179" s="215"/>
      <c r="AQ179" s="214"/>
      <c r="AR179" s="211"/>
      <c r="AS179" s="215"/>
    </row>
    <row r="180" spans="1:45" ht="18.75" customHeight="1" x14ac:dyDescent="0.35">
      <c r="A180" s="45">
        <v>8.6</v>
      </c>
      <c r="B180" s="394"/>
      <c r="C180" s="435" t="s">
        <v>50</v>
      </c>
      <c r="D180" s="419"/>
      <c r="E180" s="22" t="s">
        <v>11</v>
      </c>
      <c r="F180" s="22" t="s">
        <v>48</v>
      </c>
      <c r="G180" s="22" t="s">
        <v>49</v>
      </c>
      <c r="H180" s="22" t="s">
        <v>51</v>
      </c>
      <c r="I180" s="421"/>
      <c r="J180" s="23" t="s">
        <v>56</v>
      </c>
      <c r="K180" s="10"/>
      <c r="L180" s="3"/>
      <c r="M180" s="119">
        <f t="shared" si="105"/>
        <v>0</v>
      </c>
      <c r="N180" s="133"/>
      <c r="O180" s="133"/>
      <c r="P180" s="4">
        <v>0</v>
      </c>
      <c r="Q180" s="204">
        <f t="shared" si="91"/>
        <v>0</v>
      </c>
      <c r="R180" s="119">
        <f t="shared" si="92"/>
        <v>0</v>
      </c>
      <c r="S180" s="4">
        <v>0</v>
      </c>
      <c r="T180" s="204">
        <f t="shared" si="93"/>
        <v>0</v>
      </c>
      <c r="U180" s="119">
        <f t="shared" si="94"/>
        <v>0</v>
      </c>
      <c r="V180" s="4">
        <v>0</v>
      </c>
      <c r="W180" s="204">
        <f t="shared" si="95"/>
        <v>0</v>
      </c>
      <c r="X180" s="119">
        <f t="shared" si="96"/>
        <v>0</v>
      </c>
      <c r="Y180" s="4">
        <v>0</v>
      </c>
      <c r="Z180" s="204">
        <f t="shared" si="97"/>
        <v>0</v>
      </c>
      <c r="AA180" s="119">
        <f t="shared" si="98"/>
        <v>0</v>
      </c>
      <c r="AB180" s="4">
        <v>0</v>
      </c>
      <c r="AC180" s="204">
        <f t="shared" si="99"/>
        <v>0</v>
      </c>
      <c r="AD180" s="119">
        <f t="shared" si="100"/>
        <v>0</v>
      </c>
      <c r="AE180" s="4">
        <v>0</v>
      </c>
      <c r="AF180" s="204">
        <f t="shared" si="101"/>
        <v>0</v>
      </c>
      <c r="AG180" s="119">
        <f t="shared" si="102"/>
        <v>0</v>
      </c>
      <c r="AH180" s="4">
        <v>0</v>
      </c>
      <c r="AI180" s="204">
        <f t="shared" si="103"/>
        <v>0</v>
      </c>
      <c r="AJ180" s="119">
        <f t="shared" si="104"/>
        <v>0</v>
      </c>
      <c r="AK180" s="214"/>
      <c r="AL180" s="211"/>
      <c r="AM180" s="215"/>
      <c r="AN180" s="214"/>
      <c r="AO180" s="211"/>
      <c r="AP180" s="215"/>
      <c r="AQ180" s="214"/>
      <c r="AR180" s="211"/>
      <c r="AS180" s="215"/>
    </row>
    <row r="181" spans="1:45" ht="18.75" customHeight="1" x14ac:dyDescent="0.35">
      <c r="A181" s="45">
        <v>8.7000000000000099</v>
      </c>
      <c r="B181" s="394"/>
      <c r="C181" s="435" t="s">
        <v>50</v>
      </c>
      <c r="D181" s="419"/>
      <c r="E181" s="22" t="s">
        <v>15</v>
      </c>
      <c r="F181" s="22" t="s">
        <v>48</v>
      </c>
      <c r="G181" s="22" t="s">
        <v>49</v>
      </c>
      <c r="H181" s="22" t="s">
        <v>51</v>
      </c>
      <c r="I181" s="421"/>
      <c r="J181" s="23" t="s">
        <v>56</v>
      </c>
      <c r="K181" s="10"/>
      <c r="L181" s="3"/>
      <c r="M181" s="119">
        <f t="shared" si="105"/>
        <v>0</v>
      </c>
      <c r="N181" s="133"/>
      <c r="O181" s="133"/>
      <c r="P181" s="4">
        <v>0</v>
      </c>
      <c r="Q181" s="204">
        <f t="shared" si="91"/>
        <v>0</v>
      </c>
      <c r="R181" s="119">
        <f t="shared" si="92"/>
        <v>0</v>
      </c>
      <c r="S181" s="4">
        <v>0</v>
      </c>
      <c r="T181" s="204">
        <f t="shared" si="93"/>
        <v>0</v>
      </c>
      <c r="U181" s="119">
        <f t="shared" si="94"/>
        <v>0</v>
      </c>
      <c r="V181" s="4">
        <v>0</v>
      </c>
      <c r="W181" s="204">
        <f t="shared" si="95"/>
        <v>0</v>
      </c>
      <c r="X181" s="119">
        <f t="shared" si="96"/>
        <v>0</v>
      </c>
      <c r="Y181" s="4">
        <v>0</v>
      </c>
      <c r="Z181" s="204">
        <f t="shared" si="97"/>
        <v>0</v>
      </c>
      <c r="AA181" s="119">
        <f t="shared" si="98"/>
        <v>0</v>
      </c>
      <c r="AB181" s="4">
        <v>0</v>
      </c>
      <c r="AC181" s="204">
        <f t="shared" si="99"/>
        <v>0</v>
      </c>
      <c r="AD181" s="119">
        <f t="shared" si="100"/>
        <v>0</v>
      </c>
      <c r="AE181" s="4">
        <v>0</v>
      </c>
      <c r="AF181" s="204">
        <f t="shared" si="101"/>
        <v>0</v>
      </c>
      <c r="AG181" s="119">
        <f t="shared" si="102"/>
        <v>0</v>
      </c>
      <c r="AH181" s="4">
        <v>0</v>
      </c>
      <c r="AI181" s="204">
        <f t="shared" si="103"/>
        <v>0</v>
      </c>
      <c r="AJ181" s="119">
        <f t="shared" si="104"/>
        <v>0</v>
      </c>
      <c r="AK181" s="214"/>
      <c r="AL181" s="211"/>
      <c r="AM181" s="215"/>
      <c r="AN181" s="214"/>
      <c r="AO181" s="211"/>
      <c r="AP181" s="215"/>
      <c r="AQ181" s="214"/>
      <c r="AR181" s="211"/>
      <c r="AS181" s="215"/>
    </row>
    <row r="182" spans="1:45" ht="18.75" customHeight="1" x14ac:dyDescent="0.35">
      <c r="A182" s="45">
        <v>8.8000000000000096</v>
      </c>
      <c r="B182" s="394"/>
      <c r="C182" s="435" t="s">
        <v>28</v>
      </c>
      <c r="D182" s="419"/>
      <c r="E182" s="22" t="s">
        <v>11</v>
      </c>
      <c r="F182" s="22" t="s">
        <v>52</v>
      </c>
      <c r="G182" s="22" t="s">
        <v>53</v>
      </c>
      <c r="H182" s="22" t="s">
        <v>53</v>
      </c>
      <c r="I182" s="421"/>
      <c r="J182" s="23" t="s">
        <v>56</v>
      </c>
      <c r="K182" s="10"/>
      <c r="L182" s="3"/>
      <c r="M182" s="119">
        <f t="shared" si="105"/>
        <v>0</v>
      </c>
      <c r="N182" s="133"/>
      <c r="O182" s="133"/>
      <c r="P182" s="4">
        <v>0</v>
      </c>
      <c r="Q182" s="204">
        <f t="shared" si="91"/>
        <v>0</v>
      </c>
      <c r="R182" s="119">
        <f t="shared" si="92"/>
        <v>0</v>
      </c>
      <c r="S182" s="4">
        <v>0</v>
      </c>
      <c r="T182" s="204">
        <f t="shared" si="93"/>
        <v>0</v>
      </c>
      <c r="U182" s="119">
        <f t="shared" si="94"/>
        <v>0</v>
      </c>
      <c r="V182" s="4">
        <v>0</v>
      </c>
      <c r="W182" s="204">
        <f t="shared" si="95"/>
        <v>0</v>
      </c>
      <c r="X182" s="119">
        <f t="shared" si="96"/>
        <v>0</v>
      </c>
      <c r="Y182" s="4">
        <v>0</v>
      </c>
      <c r="Z182" s="204">
        <f t="shared" si="97"/>
        <v>0</v>
      </c>
      <c r="AA182" s="119">
        <f t="shared" si="98"/>
        <v>0</v>
      </c>
      <c r="AB182" s="4">
        <v>0</v>
      </c>
      <c r="AC182" s="204">
        <f t="shared" si="99"/>
        <v>0</v>
      </c>
      <c r="AD182" s="119">
        <f t="shared" si="100"/>
        <v>0</v>
      </c>
      <c r="AE182" s="4">
        <v>0</v>
      </c>
      <c r="AF182" s="204">
        <f t="shared" si="101"/>
        <v>0</v>
      </c>
      <c r="AG182" s="119">
        <f t="shared" si="102"/>
        <v>0</v>
      </c>
      <c r="AH182" s="4">
        <v>0</v>
      </c>
      <c r="AI182" s="204">
        <f t="shared" si="103"/>
        <v>0</v>
      </c>
      <c r="AJ182" s="119">
        <f t="shared" si="104"/>
        <v>0</v>
      </c>
      <c r="AK182" s="214"/>
      <c r="AL182" s="211"/>
      <c r="AM182" s="215"/>
      <c r="AN182" s="214"/>
      <c r="AO182" s="211"/>
      <c r="AP182" s="215"/>
      <c r="AQ182" s="214"/>
      <c r="AR182" s="211"/>
      <c r="AS182" s="215"/>
    </row>
    <row r="183" spans="1:45" ht="18.75" customHeight="1" x14ac:dyDescent="0.35">
      <c r="A183" s="45">
        <v>8.9000000000000092</v>
      </c>
      <c r="B183" s="394"/>
      <c r="C183" s="435" t="s">
        <v>28</v>
      </c>
      <c r="D183" s="419"/>
      <c r="E183" s="22" t="s">
        <v>15</v>
      </c>
      <c r="F183" s="22" t="s">
        <v>52</v>
      </c>
      <c r="G183" s="22" t="s">
        <v>53</v>
      </c>
      <c r="H183" s="22" t="s">
        <v>53</v>
      </c>
      <c r="I183" s="421"/>
      <c r="J183" s="23" t="s">
        <v>56</v>
      </c>
      <c r="K183" s="10"/>
      <c r="L183" s="3"/>
      <c r="M183" s="119">
        <f t="shared" si="105"/>
        <v>0</v>
      </c>
      <c r="N183" s="133"/>
      <c r="O183" s="133"/>
      <c r="P183" s="4">
        <v>0</v>
      </c>
      <c r="Q183" s="204">
        <f t="shared" si="91"/>
        <v>0</v>
      </c>
      <c r="R183" s="119">
        <f t="shared" si="92"/>
        <v>0</v>
      </c>
      <c r="S183" s="4">
        <v>0</v>
      </c>
      <c r="T183" s="204">
        <f t="shared" si="93"/>
        <v>0</v>
      </c>
      <c r="U183" s="119">
        <f t="shared" si="94"/>
        <v>0</v>
      </c>
      <c r="V183" s="4">
        <v>0</v>
      </c>
      <c r="W183" s="204">
        <f t="shared" si="95"/>
        <v>0</v>
      </c>
      <c r="X183" s="119">
        <f t="shared" si="96"/>
        <v>0</v>
      </c>
      <c r="Y183" s="4">
        <v>0</v>
      </c>
      <c r="Z183" s="204">
        <f t="shared" si="97"/>
        <v>0</v>
      </c>
      <c r="AA183" s="119">
        <f t="shared" si="98"/>
        <v>0</v>
      </c>
      <c r="AB183" s="4">
        <v>0</v>
      </c>
      <c r="AC183" s="204">
        <f t="shared" si="99"/>
        <v>0</v>
      </c>
      <c r="AD183" s="119">
        <f t="shared" si="100"/>
        <v>0</v>
      </c>
      <c r="AE183" s="4">
        <v>0</v>
      </c>
      <c r="AF183" s="204">
        <f t="shared" si="101"/>
        <v>0</v>
      </c>
      <c r="AG183" s="119">
        <f t="shared" si="102"/>
        <v>0</v>
      </c>
      <c r="AH183" s="4">
        <v>0</v>
      </c>
      <c r="AI183" s="204">
        <f t="shared" si="103"/>
        <v>0</v>
      </c>
      <c r="AJ183" s="119">
        <f t="shared" si="104"/>
        <v>0</v>
      </c>
      <c r="AK183" s="214"/>
      <c r="AL183" s="211"/>
      <c r="AM183" s="215"/>
      <c r="AN183" s="214"/>
      <c r="AO183" s="211"/>
      <c r="AP183" s="215"/>
      <c r="AQ183" s="214"/>
      <c r="AR183" s="211"/>
      <c r="AS183" s="215"/>
    </row>
    <row r="184" spans="1:45" ht="18.75" customHeight="1" x14ac:dyDescent="0.35">
      <c r="A184" s="46">
        <v>8.1</v>
      </c>
      <c r="B184" s="394"/>
      <c r="C184" s="435" t="s">
        <v>28</v>
      </c>
      <c r="D184" s="419"/>
      <c r="E184" s="22" t="s">
        <v>29</v>
      </c>
      <c r="F184" s="22" t="s">
        <v>52</v>
      </c>
      <c r="G184" s="22" t="s">
        <v>53</v>
      </c>
      <c r="H184" s="22" t="s">
        <v>53</v>
      </c>
      <c r="I184" s="421"/>
      <c r="J184" s="23" t="s">
        <v>56</v>
      </c>
      <c r="K184" s="10"/>
      <c r="L184" s="3"/>
      <c r="M184" s="119">
        <f t="shared" si="105"/>
        <v>0</v>
      </c>
      <c r="N184" s="133"/>
      <c r="O184" s="133"/>
      <c r="P184" s="4">
        <v>0</v>
      </c>
      <c r="Q184" s="204">
        <f t="shared" si="91"/>
        <v>0</v>
      </c>
      <c r="R184" s="119">
        <f t="shared" si="92"/>
        <v>0</v>
      </c>
      <c r="S184" s="4">
        <v>0</v>
      </c>
      <c r="T184" s="204">
        <f t="shared" si="93"/>
        <v>0</v>
      </c>
      <c r="U184" s="119">
        <f t="shared" si="94"/>
        <v>0</v>
      </c>
      <c r="V184" s="4">
        <v>0</v>
      </c>
      <c r="W184" s="204">
        <f t="shared" si="95"/>
        <v>0</v>
      </c>
      <c r="X184" s="119">
        <f t="shared" si="96"/>
        <v>0</v>
      </c>
      <c r="Y184" s="4">
        <v>0</v>
      </c>
      <c r="Z184" s="204">
        <f t="shared" si="97"/>
        <v>0</v>
      </c>
      <c r="AA184" s="119">
        <f t="shared" si="98"/>
        <v>0</v>
      </c>
      <c r="AB184" s="4">
        <v>0</v>
      </c>
      <c r="AC184" s="204">
        <f t="shared" si="99"/>
        <v>0</v>
      </c>
      <c r="AD184" s="119">
        <f t="shared" si="100"/>
        <v>0</v>
      </c>
      <c r="AE184" s="4">
        <v>0</v>
      </c>
      <c r="AF184" s="204">
        <f t="shared" si="101"/>
        <v>0</v>
      </c>
      <c r="AG184" s="119">
        <f t="shared" si="102"/>
        <v>0</v>
      </c>
      <c r="AH184" s="4">
        <v>0</v>
      </c>
      <c r="AI184" s="204">
        <f t="shared" si="103"/>
        <v>0</v>
      </c>
      <c r="AJ184" s="119">
        <f t="shared" si="104"/>
        <v>0</v>
      </c>
      <c r="AK184" s="214"/>
      <c r="AL184" s="211"/>
      <c r="AM184" s="215"/>
      <c r="AN184" s="214"/>
      <c r="AO184" s="211"/>
      <c r="AP184" s="215"/>
      <c r="AQ184" s="214"/>
      <c r="AR184" s="211"/>
      <c r="AS184" s="215"/>
    </row>
    <row r="185" spans="1:45" ht="18.75" customHeight="1" x14ac:dyDescent="0.35">
      <c r="A185" s="45">
        <v>8.11</v>
      </c>
      <c r="B185" s="394"/>
      <c r="C185" s="435" t="s">
        <v>28</v>
      </c>
      <c r="D185" s="419"/>
      <c r="E185" s="22" t="s">
        <v>30</v>
      </c>
      <c r="F185" s="22" t="s">
        <v>52</v>
      </c>
      <c r="G185" s="22" t="s">
        <v>53</v>
      </c>
      <c r="H185" s="22" t="s">
        <v>53</v>
      </c>
      <c r="I185" s="421"/>
      <c r="J185" s="23" t="s">
        <v>56</v>
      </c>
      <c r="K185" s="10"/>
      <c r="L185" s="3"/>
      <c r="M185" s="119">
        <f t="shared" si="105"/>
        <v>0</v>
      </c>
      <c r="N185" s="133"/>
      <c r="O185" s="133"/>
      <c r="P185" s="4">
        <v>0</v>
      </c>
      <c r="Q185" s="204">
        <f t="shared" si="91"/>
        <v>0</v>
      </c>
      <c r="R185" s="119">
        <f t="shared" si="92"/>
        <v>0</v>
      </c>
      <c r="S185" s="4">
        <v>0</v>
      </c>
      <c r="T185" s="204">
        <f t="shared" si="93"/>
        <v>0</v>
      </c>
      <c r="U185" s="119">
        <f t="shared" si="94"/>
        <v>0</v>
      </c>
      <c r="V185" s="4">
        <v>0</v>
      </c>
      <c r="W185" s="204">
        <f t="shared" si="95"/>
        <v>0</v>
      </c>
      <c r="X185" s="119">
        <f t="shared" si="96"/>
        <v>0</v>
      </c>
      <c r="Y185" s="4">
        <v>0</v>
      </c>
      <c r="Z185" s="204">
        <f t="shared" si="97"/>
        <v>0</v>
      </c>
      <c r="AA185" s="119">
        <f t="shared" si="98"/>
        <v>0</v>
      </c>
      <c r="AB185" s="4">
        <v>0</v>
      </c>
      <c r="AC185" s="204">
        <f t="shared" si="99"/>
        <v>0</v>
      </c>
      <c r="AD185" s="119">
        <f t="shared" si="100"/>
        <v>0</v>
      </c>
      <c r="AE185" s="4">
        <v>0</v>
      </c>
      <c r="AF185" s="204">
        <f t="shared" si="101"/>
        <v>0</v>
      </c>
      <c r="AG185" s="119">
        <f t="shared" si="102"/>
        <v>0</v>
      </c>
      <c r="AH185" s="4">
        <v>0</v>
      </c>
      <c r="AI185" s="204">
        <f t="shared" si="103"/>
        <v>0</v>
      </c>
      <c r="AJ185" s="119">
        <f t="shared" si="104"/>
        <v>0</v>
      </c>
      <c r="AK185" s="214"/>
      <c r="AL185" s="211"/>
      <c r="AM185" s="215"/>
      <c r="AN185" s="214"/>
      <c r="AO185" s="211"/>
      <c r="AP185" s="215"/>
      <c r="AQ185" s="214"/>
      <c r="AR185" s="211"/>
      <c r="AS185" s="215"/>
    </row>
    <row r="186" spans="1:45" ht="18.75" customHeight="1" thickBot="1" x14ac:dyDescent="0.4">
      <c r="A186" s="46">
        <v>8.1199999999999992</v>
      </c>
      <c r="B186" s="394"/>
      <c r="C186" s="435" t="s">
        <v>28</v>
      </c>
      <c r="D186" s="419"/>
      <c r="E186" s="22" t="s">
        <v>31</v>
      </c>
      <c r="F186" s="22" t="s">
        <v>52</v>
      </c>
      <c r="G186" s="22" t="s">
        <v>53</v>
      </c>
      <c r="H186" s="22" t="s">
        <v>53</v>
      </c>
      <c r="I186" s="422"/>
      <c r="J186" s="23" t="s">
        <v>56</v>
      </c>
      <c r="K186" s="15"/>
      <c r="L186" s="5"/>
      <c r="M186" s="121">
        <f t="shared" si="105"/>
        <v>0</v>
      </c>
      <c r="N186" s="135"/>
      <c r="O186" s="135"/>
      <c r="P186" s="6">
        <v>0</v>
      </c>
      <c r="Q186" s="208">
        <f t="shared" si="91"/>
        <v>0</v>
      </c>
      <c r="R186" s="121">
        <f t="shared" si="92"/>
        <v>0</v>
      </c>
      <c r="S186" s="6">
        <v>0</v>
      </c>
      <c r="T186" s="208">
        <f t="shared" si="93"/>
        <v>0</v>
      </c>
      <c r="U186" s="121">
        <f t="shared" si="94"/>
        <v>0</v>
      </c>
      <c r="V186" s="6">
        <v>0</v>
      </c>
      <c r="W186" s="208">
        <f t="shared" si="95"/>
        <v>0</v>
      </c>
      <c r="X186" s="121">
        <f t="shared" si="96"/>
        <v>0</v>
      </c>
      <c r="Y186" s="6">
        <v>0</v>
      </c>
      <c r="Z186" s="208">
        <f t="shared" si="97"/>
        <v>0</v>
      </c>
      <c r="AA186" s="121">
        <f t="shared" si="98"/>
        <v>0</v>
      </c>
      <c r="AB186" s="6">
        <v>0</v>
      </c>
      <c r="AC186" s="208">
        <f t="shared" si="99"/>
        <v>0</v>
      </c>
      <c r="AD186" s="121">
        <f t="shared" si="100"/>
        <v>0</v>
      </c>
      <c r="AE186" s="6">
        <v>0</v>
      </c>
      <c r="AF186" s="208">
        <f t="shared" si="101"/>
        <v>0</v>
      </c>
      <c r="AG186" s="121">
        <f t="shared" si="102"/>
        <v>0</v>
      </c>
      <c r="AH186" s="6">
        <v>0</v>
      </c>
      <c r="AI186" s="208">
        <f t="shared" si="103"/>
        <v>0</v>
      </c>
      <c r="AJ186" s="121">
        <f t="shared" si="104"/>
        <v>0</v>
      </c>
      <c r="AK186" s="214"/>
      <c r="AL186" s="211"/>
      <c r="AM186" s="215"/>
      <c r="AN186" s="214"/>
      <c r="AO186" s="211"/>
      <c r="AP186" s="215"/>
      <c r="AQ186" s="214"/>
      <c r="AR186" s="211"/>
      <c r="AS186" s="215"/>
    </row>
    <row r="187" spans="1:45" ht="28.5" customHeight="1" thickTop="1" x14ac:dyDescent="0.35">
      <c r="A187" s="44">
        <v>9.1</v>
      </c>
      <c r="B187" s="472" t="s">
        <v>85</v>
      </c>
      <c r="C187" s="38" t="s">
        <v>5</v>
      </c>
      <c r="D187" s="18"/>
      <c r="E187" s="19" t="s">
        <v>7</v>
      </c>
      <c r="F187" s="19" t="s">
        <v>43</v>
      </c>
      <c r="G187" s="19" t="s">
        <v>44</v>
      </c>
      <c r="H187" s="19" t="s">
        <v>45</v>
      </c>
      <c r="I187" s="423" t="s">
        <v>101</v>
      </c>
      <c r="J187" s="20" t="s">
        <v>56</v>
      </c>
      <c r="K187" s="9"/>
      <c r="L187" s="8"/>
      <c r="M187" s="122">
        <f t="shared" si="105"/>
        <v>0</v>
      </c>
      <c r="N187" s="131"/>
      <c r="O187" s="131"/>
      <c r="P187" s="11">
        <v>0</v>
      </c>
      <c r="Q187" s="207">
        <f t="shared" si="91"/>
        <v>0</v>
      </c>
      <c r="R187" s="122">
        <f t="shared" si="92"/>
        <v>0</v>
      </c>
      <c r="S187" s="11">
        <v>0</v>
      </c>
      <c r="T187" s="207">
        <f t="shared" si="93"/>
        <v>0</v>
      </c>
      <c r="U187" s="122">
        <f t="shared" si="94"/>
        <v>0</v>
      </c>
      <c r="V187" s="11">
        <v>0</v>
      </c>
      <c r="W187" s="207">
        <f t="shared" si="95"/>
        <v>0</v>
      </c>
      <c r="X187" s="122">
        <f t="shared" si="96"/>
        <v>0</v>
      </c>
      <c r="Y187" s="11">
        <v>0</v>
      </c>
      <c r="Z187" s="207">
        <f t="shared" si="97"/>
        <v>0</v>
      </c>
      <c r="AA187" s="122">
        <f t="shared" si="98"/>
        <v>0</v>
      </c>
      <c r="AB187" s="11">
        <v>0</v>
      </c>
      <c r="AC187" s="207">
        <f t="shared" si="99"/>
        <v>0</v>
      </c>
      <c r="AD187" s="122">
        <f t="shared" si="100"/>
        <v>0</v>
      </c>
      <c r="AE187" s="11">
        <v>0</v>
      </c>
      <c r="AF187" s="207">
        <f t="shared" si="101"/>
        <v>0</v>
      </c>
      <c r="AG187" s="122">
        <f t="shared" si="102"/>
        <v>0</v>
      </c>
      <c r="AH187" s="11">
        <v>0</v>
      </c>
      <c r="AI187" s="207">
        <f t="shared" si="103"/>
        <v>0</v>
      </c>
      <c r="AJ187" s="122">
        <f t="shared" si="104"/>
        <v>0</v>
      </c>
      <c r="AK187" s="214"/>
      <c r="AL187" s="211"/>
      <c r="AM187" s="215"/>
      <c r="AN187" s="214"/>
      <c r="AO187" s="211"/>
      <c r="AP187" s="215"/>
      <c r="AQ187" s="214"/>
      <c r="AR187" s="211"/>
      <c r="AS187" s="215"/>
    </row>
    <row r="188" spans="1:45" ht="28.5" customHeight="1" x14ac:dyDescent="0.35">
      <c r="A188" s="45">
        <v>9.1999999999999993</v>
      </c>
      <c r="B188" s="394"/>
      <c r="C188" s="39" t="s">
        <v>6</v>
      </c>
      <c r="D188" s="182"/>
      <c r="E188" s="22" t="s">
        <v>7</v>
      </c>
      <c r="F188" s="22" t="s">
        <v>46</v>
      </c>
      <c r="G188" s="22" t="s">
        <v>43</v>
      </c>
      <c r="H188" s="22" t="s">
        <v>47</v>
      </c>
      <c r="I188" s="421"/>
      <c r="J188" s="23" t="s">
        <v>56</v>
      </c>
      <c r="K188" s="10"/>
      <c r="L188" s="3"/>
      <c r="M188" s="119">
        <f t="shared" si="105"/>
        <v>0</v>
      </c>
      <c r="N188" s="133"/>
      <c r="O188" s="133"/>
      <c r="P188" s="4">
        <v>0</v>
      </c>
      <c r="Q188" s="204">
        <f t="shared" si="91"/>
        <v>0</v>
      </c>
      <c r="R188" s="119">
        <f t="shared" si="92"/>
        <v>0</v>
      </c>
      <c r="S188" s="4">
        <v>0</v>
      </c>
      <c r="T188" s="204">
        <f t="shared" si="93"/>
        <v>0</v>
      </c>
      <c r="U188" s="119">
        <f t="shared" si="94"/>
        <v>0</v>
      </c>
      <c r="V188" s="4">
        <v>0</v>
      </c>
      <c r="W188" s="204">
        <f t="shared" si="95"/>
        <v>0</v>
      </c>
      <c r="X188" s="119">
        <f t="shared" si="96"/>
        <v>0</v>
      </c>
      <c r="Y188" s="4">
        <v>0</v>
      </c>
      <c r="Z188" s="204">
        <f t="shared" si="97"/>
        <v>0</v>
      </c>
      <c r="AA188" s="119">
        <f t="shared" si="98"/>
        <v>0</v>
      </c>
      <c r="AB188" s="4">
        <v>0</v>
      </c>
      <c r="AC188" s="204">
        <f t="shared" si="99"/>
        <v>0</v>
      </c>
      <c r="AD188" s="119">
        <f t="shared" si="100"/>
        <v>0</v>
      </c>
      <c r="AE188" s="4">
        <v>0</v>
      </c>
      <c r="AF188" s="204">
        <f t="shared" si="101"/>
        <v>0</v>
      </c>
      <c r="AG188" s="119">
        <f t="shared" si="102"/>
        <v>0</v>
      </c>
      <c r="AH188" s="4">
        <v>0</v>
      </c>
      <c r="AI188" s="204">
        <f t="shared" si="103"/>
        <v>0</v>
      </c>
      <c r="AJ188" s="119">
        <f t="shared" si="104"/>
        <v>0</v>
      </c>
      <c r="AK188" s="214"/>
      <c r="AL188" s="211"/>
      <c r="AM188" s="215"/>
      <c r="AN188" s="214"/>
      <c r="AO188" s="211"/>
      <c r="AP188" s="215"/>
      <c r="AQ188" s="214"/>
      <c r="AR188" s="211"/>
      <c r="AS188" s="215"/>
    </row>
    <row r="189" spans="1:45" ht="28.5" customHeight="1" x14ac:dyDescent="0.35">
      <c r="A189" s="45">
        <v>9.3000000000000007</v>
      </c>
      <c r="B189" s="394"/>
      <c r="C189" s="39" t="s">
        <v>6</v>
      </c>
      <c r="D189" s="182"/>
      <c r="E189" s="22" t="s">
        <v>12</v>
      </c>
      <c r="F189" s="22" t="s">
        <v>46</v>
      </c>
      <c r="G189" s="22" t="s">
        <v>43</v>
      </c>
      <c r="H189" s="22" t="s">
        <v>47</v>
      </c>
      <c r="I189" s="421"/>
      <c r="J189" s="23" t="s">
        <v>56</v>
      </c>
      <c r="K189" s="10"/>
      <c r="L189" s="3"/>
      <c r="M189" s="119">
        <f t="shared" si="105"/>
        <v>0</v>
      </c>
      <c r="N189" s="133"/>
      <c r="O189" s="133"/>
      <c r="P189" s="4">
        <v>0</v>
      </c>
      <c r="Q189" s="204">
        <f t="shared" si="91"/>
        <v>0</v>
      </c>
      <c r="R189" s="119">
        <f t="shared" si="92"/>
        <v>0</v>
      </c>
      <c r="S189" s="4">
        <v>0</v>
      </c>
      <c r="T189" s="204">
        <f t="shared" si="93"/>
        <v>0</v>
      </c>
      <c r="U189" s="119">
        <f t="shared" si="94"/>
        <v>0</v>
      </c>
      <c r="V189" s="4">
        <v>0</v>
      </c>
      <c r="W189" s="204">
        <f t="shared" si="95"/>
        <v>0</v>
      </c>
      <c r="X189" s="119">
        <f t="shared" si="96"/>
        <v>0</v>
      </c>
      <c r="Y189" s="4">
        <v>0</v>
      </c>
      <c r="Z189" s="204">
        <f t="shared" si="97"/>
        <v>0</v>
      </c>
      <c r="AA189" s="119">
        <f t="shared" si="98"/>
        <v>0</v>
      </c>
      <c r="AB189" s="4">
        <v>0</v>
      </c>
      <c r="AC189" s="204">
        <f t="shared" si="99"/>
        <v>0</v>
      </c>
      <c r="AD189" s="119">
        <f t="shared" si="100"/>
        <v>0</v>
      </c>
      <c r="AE189" s="4">
        <v>0</v>
      </c>
      <c r="AF189" s="204">
        <f t="shared" si="101"/>
        <v>0</v>
      </c>
      <c r="AG189" s="119">
        <f t="shared" si="102"/>
        <v>0</v>
      </c>
      <c r="AH189" s="4">
        <v>0</v>
      </c>
      <c r="AI189" s="204">
        <f t="shared" si="103"/>
        <v>0</v>
      </c>
      <c r="AJ189" s="119">
        <f t="shared" si="104"/>
        <v>0</v>
      </c>
      <c r="AK189" s="214"/>
      <c r="AL189" s="211"/>
      <c r="AM189" s="215"/>
      <c r="AN189" s="214"/>
      <c r="AO189" s="211"/>
      <c r="AP189" s="215"/>
      <c r="AQ189" s="214"/>
      <c r="AR189" s="211"/>
      <c r="AS189" s="215"/>
    </row>
    <row r="190" spans="1:45" ht="28.5" customHeight="1" x14ac:dyDescent="0.35">
      <c r="A190" s="45">
        <v>9.4</v>
      </c>
      <c r="B190" s="394"/>
      <c r="C190" s="39" t="s">
        <v>6</v>
      </c>
      <c r="D190" s="182"/>
      <c r="E190" s="22" t="s">
        <v>13</v>
      </c>
      <c r="F190" s="22" t="s">
        <v>46</v>
      </c>
      <c r="G190" s="22" t="s">
        <v>43</v>
      </c>
      <c r="H190" s="22" t="s">
        <v>47</v>
      </c>
      <c r="I190" s="421"/>
      <c r="J190" s="23" t="s">
        <v>56</v>
      </c>
      <c r="K190" s="10"/>
      <c r="L190" s="3"/>
      <c r="M190" s="119">
        <f t="shared" si="105"/>
        <v>0</v>
      </c>
      <c r="N190" s="133"/>
      <c r="O190" s="133"/>
      <c r="P190" s="4">
        <v>0</v>
      </c>
      <c r="Q190" s="204">
        <f t="shared" si="91"/>
        <v>0</v>
      </c>
      <c r="R190" s="119">
        <f t="shared" si="92"/>
        <v>0</v>
      </c>
      <c r="S190" s="4">
        <v>0</v>
      </c>
      <c r="T190" s="204">
        <f t="shared" si="93"/>
        <v>0</v>
      </c>
      <c r="U190" s="119">
        <f t="shared" si="94"/>
        <v>0</v>
      </c>
      <c r="V190" s="4">
        <v>0</v>
      </c>
      <c r="W190" s="204">
        <f t="shared" si="95"/>
        <v>0</v>
      </c>
      <c r="X190" s="119">
        <f t="shared" si="96"/>
        <v>0</v>
      </c>
      <c r="Y190" s="4">
        <v>0</v>
      </c>
      <c r="Z190" s="204">
        <f t="shared" si="97"/>
        <v>0</v>
      </c>
      <c r="AA190" s="119">
        <f t="shared" si="98"/>
        <v>0</v>
      </c>
      <c r="AB190" s="4">
        <v>0</v>
      </c>
      <c r="AC190" s="204">
        <f t="shared" si="99"/>
        <v>0</v>
      </c>
      <c r="AD190" s="119">
        <f t="shared" si="100"/>
        <v>0</v>
      </c>
      <c r="AE190" s="4">
        <v>0</v>
      </c>
      <c r="AF190" s="204">
        <f t="shared" si="101"/>
        <v>0</v>
      </c>
      <c r="AG190" s="119">
        <f t="shared" si="102"/>
        <v>0</v>
      </c>
      <c r="AH190" s="4">
        <v>0</v>
      </c>
      <c r="AI190" s="204">
        <f t="shared" si="103"/>
        <v>0</v>
      </c>
      <c r="AJ190" s="119">
        <f t="shared" si="104"/>
        <v>0</v>
      </c>
      <c r="AK190" s="214"/>
      <c r="AL190" s="211"/>
      <c r="AM190" s="215"/>
      <c r="AN190" s="214"/>
      <c r="AO190" s="211"/>
      <c r="AP190" s="215"/>
      <c r="AQ190" s="214"/>
      <c r="AR190" s="211"/>
      <c r="AS190" s="215"/>
    </row>
    <row r="191" spans="1:45" ht="28.5" customHeight="1" x14ac:dyDescent="0.35">
      <c r="A191" s="45">
        <v>9.5</v>
      </c>
      <c r="B191" s="394"/>
      <c r="C191" s="39" t="s">
        <v>6</v>
      </c>
      <c r="D191" s="182"/>
      <c r="E191" s="22" t="s">
        <v>14</v>
      </c>
      <c r="F191" s="22" t="s">
        <v>46</v>
      </c>
      <c r="G191" s="22" t="s">
        <v>43</v>
      </c>
      <c r="H191" s="22" t="s">
        <v>47</v>
      </c>
      <c r="I191" s="421"/>
      <c r="J191" s="23" t="s">
        <v>56</v>
      </c>
      <c r="K191" s="10"/>
      <c r="L191" s="3"/>
      <c r="M191" s="119">
        <f t="shared" si="105"/>
        <v>0</v>
      </c>
      <c r="N191" s="133"/>
      <c r="O191" s="133"/>
      <c r="P191" s="4">
        <v>0</v>
      </c>
      <c r="Q191" s="204">
        <f t="shared" si="91"/>
        <v>0</v>
      </c>
      <c r="R191" s="119">
        <f t="shared" si="92"/>
        <v>0</v>
      </c>
      <c r="S191" s="4">
        <v>0</v>
      </c>
      <c r="T191" s="204">
        <f t="shared" si="93"/>
        <v>0</v>
      </c>
      <c r="U191" s="119">
        <f t="shared" si="94"/>
        <v>0</v>
      </c>
      <c r="V191" s="4">
        <v>0</v>
      </c>
      <c r="W191" s="204">
        <f t="shared" si="95"/>
        <v>0</v>
      </c>
      <c r="X191" s="119">
        <f t="shared" si="96"/>
        <v>0</v>
      </c>
      <c r="Y191" s="4">
        <v>0</v>
      </c>
      <c r="Z191" s="204">
        <f t="shared" si="97"/>
        <v>0</v>
      </c>
      <c r="AA191" s="119">
        <f t="shared" si="98"/>
        <v>0</v>
      </c>
      <c r="AB191" s="4">
        <v>0</v>
      </c>
      <c r="AC191" s="204">
        <f t="shared" si="99"/>
        <v>0</v>
      </c>
      <c r="AD191" s="119">
        <f t="shared" si="100"/>
        <v>0</v>
      </c>
      <c r="AE191" s="4">
        <v>0</v>
      </c>
      <c r="AF191" s="204">
        <f t="shared" si="101"/>
        <v>0</v>
      </c>
      <c r="AG191" s="119">
        <f t="shared" si="102"/>
        <v>0</v>
      </c>
      <c r="AH191" s="4">
        <v>0</v>
      </c>
      <c r="AI191" s="204">
        <f t="shared" si="103"/>
        <v>0</v>
      </c>
      <c r="AJ191" s="119">
        <f t="shared" si="104"/>
        <v>0</v>
      </c>
      <c r="AK191" s="214"/>
      <c r="AL191" s="211"/>
      <c r="AM191" s="215"/>
      <c r="AN191" s="214"/>
      <c r="AO191" s="211"/>
      <c r="AP191" s="215"/>
      <c r="AQ191" s="214"/>
      <c r="AR191" s="211"/>
      <c r="AS191" s="215"/>
    </row>
    <row r="192" spans="1:45" ht="18.75" customHeight="1" x14ac:dyDescent="0.35">
      <c r="A192" s="45">
        <v>9.6</v>
      </c>
      <c r="B192" s="394"/>
      <c r="C192" s="435" t="s">
        <v>50</v>
      </c>
      <c r="D192" s="419"/>
      <c r="E192" s="22" t="s">
        <v>11</v>
      </c>
      <c r="F192" s="22" t="s">
        <v>48</v>
      </c>
      <c r="G192" s="22" t="s">
        <v>49</v>
      </c>
      <c r="H192" s="22" t="s">
        <v>51</v>
      </c>
      <c r="I192" s="421"/>
      <c r="J192" s="23" t="s">
        <v>56</v>
      </c>
      <c r="K192" s="10"/>
      <c r="L192" s="3"/>
      <c r="M192" s="119">
        <f t="shared" si="105"/>
        <v>0</v>
      </c>
      <c r="N192" s="133"/>
      <c r="O192" s="133"/>
      <c r="P192" s="4">
        <v>0</v>
      </c>
      <c r="Q192" s="204">
        <f t="shared" si="91"/>
        <v>0</v>
      </c>
      <c r="R192" s="119">
        <f t="shared" si="92"/>
        <v>0</v>
      </c>
      <c r="S192" s="4">
        <v>0</v>
      </c>
      <c r="T192" s="204">
        <f t="shared" si="93"/>
        <v>0</v>
      </c>
      <c r="U192" s="119">
        <f t="shared" si="94"/>
        <v>0</v>
      </c>
      <c r="V192" s="4">
        <v>0</v>
      </c>
      <c r="W192" s="204">
        <f t="shared" si="95"/>
        <v>0</v>
      </c>
      <c r="X192" s="119">
        <f t="shared" si="96"/>
        <v>0</v>
      </c>
      <c r="Y192" s="4">
        <v>0</v>
      </c>
      <c r="Z192" s="204">
        <f t="shared" si="97"/>
        <v>0</v>
      </c>
      <c r="AA192" s="119">
        <f t="shared" si="98"/>
        <v>0</v>
      </c>
      <c r="AB192" s="4">
        <v>0</v>
      </c>
      <c r="AC192" s="204">
        <f t="shared" si="99"/>
        <v>0</v>
      </c>
      <c r="AD192" s="119">
        <f t="shared" si="100"/>
        <v>0</v>
      </c>
      <c r="AE192" s="4">
        <v>0</v>
      </c>
      <c r="AF192" s="204">
        <f t="shared" si="101"/>
        <v>0</v>
      </c>
      <c r="AG192" s="119">
        <f t="shared" si="102"/>
        <v>0</v>
      </c>
      <c r="AH192" s="4">
        <v>0</v>
      </c>
      <c r="AI192" s="204">
        <f t="shared" si="103"/>
        <v>0</v>
      </c>
      <c r="AJ192" s="119">
        <f t="shared" si="104"/>
        <v>0</v>
      </c>
      <c r="AK192" s="214"/>
      <c r="AL192" s="211"/>
      <c r="AM192" s="215"/>
      <c r="AN192" s="214"/>
      <c r="AO192" s="211"/>
      <c r="AP192" s="215"/>
      <c r="AQ192" s="214"/>
      <c r="AR192" s="211"/>
      <c r="AS192" s="215"/>
    </row>
    <row r="193" spans="1:70" ht="18.75" customHeight="1" x14ac:dyDescent="0.35">
      <c r="A193" s="45">
        <v>9.7000000000000099</v>
      </c>
      <c r="B193" s="394"/>
      <c r="C193" s="435" t="s">
        <v>50</v>
      </c>
      <c r="D193" s="419"/>
      <c r="E193" s="22" t="s">
        <v>15</v>
      </c>
      <c r="F193" s="22" t="s">
        <v>48</v>
      </c>
      <c r="G193" s="22" t="s">
        <v>49</v>
      </c>
      <c r="H193" s="22" t="s">
        <v>51</v>
      </c>
      <c r="I193" s="421"/>
      <c r="J193" s="23" t="s">
        <v>56</v>
      </c>
      <c r="K193" s="10"/>
      <c r="L193" s="3"/>
      <c r="M193" s="119">
        <f t="shared" si="105"/>
        <v>0</v>
      </c>
      <c r="N193" s="133"/>
      <c r="O193" s="133"/>
      <c r="P193" s="4">
        <v>0</v>
      </c>
      <c r="Q193" s="204">
        <f t="shared" si="91"/>
        <v>0</v>
      </c>
      <c r="R193" s="119">
        <f t="shared" si="92"/>
        <v>0</v>
      </c>
      <c r="S193" s="4">
        <v>0</v>
      </c>
      <c r="T193" s="204">
        <f t="shared" si="93"/>
        <v>0</v>
      </c>
      <c r="U193" s="119">
        <f t="shared" si="94"/>
        <v>0</v>
      </c>
      <c r="V193" s="4">
        <v>0</v>
      </c>
      <c r="W193" s="204">
        <f t="shared" si="95"/>
        <v>0</v>
      </c>
      <c r="X193" s="119">
        <f t="shared" si="96"/>
        <v>0</v>
      </c>
      <c r="Y193" s="4">
        <v>0</v>
      </c>
      <c r="Z193" s="204">
        <f t="shared" si="97"/>
        <v>0</v>
      </c>
      <c r="AA193" s="119">
        <f t="shared" si="98"/>
        <v>0</v>
      </c>
      <c r="AB193" s="4">
        <v>0</v>
      </c>
      <c r="AC193" s="204">
        <f t="shared" si="99"/>
        <v>0</v>
      </c>
      <c r="AD193" s="119">
        <f t="shared" si="100"/>
        <v>0</v>
      </c>
      <c r="AE193" s="4">
        <v>0</v>
      </c>
      <c r="AF193" s="204">
        <f t="shared" si="101"/>
        <v>0</v>
      </c>
      <c r="AG193" s="119">
        <f t="shared" si="102"/>
        <v>0</v>
      </c>
      <c r="AH193" s="4">
        <v>0</v>
      </c>
      <c r="AI193" s="204">
        <f t="shared" si="103"/>
        <v>0</v>
      </c>
      <c r="AJ193" s="119">
        <f t="shared" si="104"/>
        <v>0</v>
      </c>
      <c r="AK193" s="214"/>
      <c r="AL193" s="211"/>
      <c r="AM193" s="215"/>
      <c r="AN193" s="214"/>
      <c r="AO193" s="211"/>
      <c r="AP193" s="215"/>
      <c r="AQ193" s="214"/>
      <c r="AR193" s="211"/>
      <c r="AS193" s="215"/>
    </row>
    <row r="194" spans="1:70" ht="18.75" customHeight="1" x14ac:dyDescent="0.35">
      <c r="A194" s="45">
        <v>9.8000000000000096</v>
      </c>
      <c r="B194" s="394"/>
      <c r="C194" s="435" t="s">
        <v>28</v>
      </c>
      <c r="D194" s="419"/>
      <c r="E194" s="22" t="s">
        <v>11</v>
      </c>
      <c r="F194" s="22" t="s">
        <v>52</v>
      </c>
      <c r="G194" s="22" t="s">
        <v>53</v>
      </c>
      <c r="H194" s="22" t="s">
        <v>53</v>
      </c>
      <c r="I194" s="421"/>
      <c r="J194" s="23" t="s">
        <v>56</v>
      </c>
      <c r="K194" s="10"/>
      <c r="L194" s="3"/>
      <c r="M194" s="119">
        <f t="shared" si="105"/>
        <v>0</v>
      </c>
      <c r="N194" s="133"/>
      <c r="O194" s="133"/>
      <c r="P194" s="4">
        <v>0</v>
      </c>
      <c r="Q194" s="204">
        <f t="shared" si="91"/>
        <v>0</v>
      </c>
      <c r="R194" s="119">
        <f t="shared" si="92"/>
        <v>0</v>
      </c>
      <c r="S194" s="4">
        <v>0</v>
      </c>
      <c r="T194" s="204">
        <f t="shared" si="93"/>
        <v>0</v>
      </c>
      <c r="U194" s="119">
        <f t="shared" si="94"/>
        <v>0</v>
      </c>
      <c r="V194" s="4">
        <v>0</v>
      </c>
      <c r="W194" s="204">
        <f t="shared" si="95"/>
        <v>0</v>
      </c>
      <c r="X194" s="119">
        <f t="shared" si="96"/>
        <v>0</v>
      </c>
      <c r="Y194" s="4">
        <v>0</v>
      </c>
      <c r="Z194" s="204">
        <f t="shared" si="97"/>
        <v>0</v>
      </c>
      <c r="AA194" s="119">
        <f t="shared" si="98"/>
        <v>0</v>
      </c>
      <c r="AB194" s="4">
        <v>0</v>
      </c>
      <c r="AC194" s="204">
        <f t="shared" si="99"/>
        <v>0</v>
      </c>
      <c r="AD194" s="119">
        <f t="shared" si="100"/>
        <v>0</v>
      </c>
      <c r="AE194" s="4">
        <v>0</v>
      </c>
      <c r="AF194" s="204">
        <f t="shared" si="101"/>
        <v>0</v>
      </c>
      <c r="AG194" s="119">
        <f t="shared" si="102"/>
        <v>0</v>
      </c>
      <c r="AH194" s="4">
        <v>0</v>
      </c>
      <c r="AI194" s="204">
        <f t="shared" si="103"/>
        <v>0</v>
      </c>
      <c r="AJ194" s="119">
        <f t="shared" si="104"/>
        <v>0</v>
      </c>
      <c r="AK194" s="214"/>
      <c r="AL194" s="211"/>
      <c r="AM194" s="215"/>
      <c r="AN194" s="214"/>
      <c r="AO194" s="211"/>
      <c r="AP194" s="215"/>
      <c r="AQ194" s="214"/>
      <c r="AR194" s="211"/>
      <c r="AS194" s="215"/>
    </row>
    <row r="195" spans="1:70" ht="18.75" customHeight="1" x14ac:dyDescent="0.35">
      <c r="A195" s="45">
        <v>9.9000000000000092</v>
      </c>
      <c r="B195" s="394"/>
      <c r="C195" s="435" t="s">
        <v>28</v>
      </c>
      <c r="D195" s="419"/>
      <c r="E195" s="22" t="s">
        <v>15</v>
      </c>
      <c r="F195" s="22" t="s">
        <v>52</v>
      </c>
      <c r="G195" s="22" t="s">
        <v>53</v>
      </c>
      <c r="H195" s="22" t="s">
        <v>53</v>
      </c>
      <c r="I195" s="421"/>
      <c r="J195" s="23" t="s">
        <v>56</v>
      </c>
      <c r="K195" s="10"/>
      <c r="L195" s="3"/>
      <c r="M195" s="119">
        <f t="shared" si="105"/>
        <v>0</v>
      </c>
      <c r="N195" s="133"/>
      <c r="O195" s="133"/>
      <c r="P195" s="4">
        <v>0</v>
      </c>
      <c r="Q195" s="204">
        <f t="shared" si="91"/>
        <v>0</v>
      </c>
      <c r="R195" s="119">
        <f t="shared" si="92"/>
        <v>0</v>
      </c>
      <c r="S195" s="4">
        <v>0</v>
      </c>
      <c r="T195" s="204">
        <f t="shared" si="93"/>
        <v>0</v>
      </c>
      <c r="U195" s="119">
        <f t="shared" si="94"/>
        <v>0</v>
      </c>
      <c r="V195" s="4">
        <v>0</v>
      </c>
      <c r="W195" s="204">
        <f t="shared" si="95"/>
        <v>0</v>
      </c>
      <c r="X195" s="119">
        <f t="shared" si="96"/>
        <v>0</v>
      </c>
      <c r="Y195" s="4">
        <v>0</v>
      </c>
      <c r="Z195" s="204">
        <f t="shared" si="97"/>
        <v>0</v>
      </c>
      <c r="AA195" s="119">
        <f t="shared" si="98"/>
        <v>0</v>
      </c>
      <c r="AB195" s="4">
        <v>0</v>
      </c>
      <c r="AC195" s="204">
        <f t="shared" si="99"/>
        <v>0</v>
      </c>
      <c r="AD195" s="119">
        <f t="shared" si="100"/>
        <v>0</v>
      </c>
      <c r="AE195" s="4">
        <v>0</v>
      </c>
      <c r="AF195" s="204">
        <f t="shared" si="101"/>
        <v>0</v>
      </c>
      <c r="AG195" s="119">
        <f t="shared" si="102"/>
        <v>0</v>
      </c>
      <c r="AH195" s="4">
        <v>0</v>
      </c>
      <c r="AI195" s="204">
        <f t="shared" si="103"/>
        <v>0</v>
      </c>
      <c r="AJ195" s="119">
        <f t="shared" si="104"/>
        <v>0</v>
      </c>
      <c r="AK195" s="214"/>
      <c r="AL195" s="211"/>
      <c r="AM195" s="215"/>
      <c r="AN195" s="214"/>
      <c r="AO195" s="211"/>
      <c r="AP195" s="215"/>
      <c r="AQ195" s="214"/>
      <c r="AR195" s="211"/>
      <c r="AS195" s="215"/>
    </row>
    <row r="196" spans="1:70" ht="18.75" customHeight="1" x14ac:dyDescent="0.35">
      <c r="A196" s="46">
        <v>9.1</v>
      </c>
      <c r="B196" s="394"/>
      <c r="C196" s="435" t="s">
        <v>28</v>
      </c>
      <c r="D196" s="419"/>
      <c r="E196" s="22" t="s">
        <v>29</v>
      </c>
      <c r="F196" s="22" t="s">
        <v>52</v>
      </c>
      <c r="G196" s="22" t="s">
        <v>53</v>
      </c>
      <c r="H196" s="22" t="s">
        <v>53</v>
      </c>
      <c r="I196" s="421"/>
      <c r="J196" s="23" t="s">
        <v>56</v>
      </c>
      <c r="K196" s="10"/>
      <c r="L196" s="3"/>
      <c r="M196" s="119">
        <f t="shared" si="105"/>
        <v>0</v>
      </c>
      <c r="N196" s="133"/>
      <c r="O196" s="133"/>
      <c r="P196" s="4">
        <v>0</v>
      </c>
      <c r="Q196" s="204">
        <f t="shared" si="91"/>
        <v>0</v>
      </c>
      <c r="R196" s="119">
        <f t="shared" si="92"/>
        <v>0</v>
      </c>
      <c r="S196" s="4">
        <v>0</v>
      </c>
      <c r="T196" s="204">
        <f t="shared" si="93"/>
        <v>0</v>
      </c>
      <c r="U196" s="119">
        <f t="shared" si="94"/>
        <v>0</v>
      </c>
      <c r="V196" s="4">
        <v>0</v>
      </c>
      <c r="W196" s="204">
        <f t="shared" si="95"/>
        <v>0</v>
      </c>
      <c r="X196" s="119">
        <f t="shared" si="96"/>
        <v>0</v>
      </c>
      <c r="Y196" s="4">
        <v>0</v>
      </c>
      <c r="Z196" s="204">
        <f t="shared" si="97"/>
        <v>0</v>
      </c>
      <c r="AA196" s="119">
        <f t="shared" si="98"/>
        <v>0</v>
      </c>
      <c r="AB196" s="4">
        <v>0</v>
      </c>
      <c r="AC196" s="204">
        <f t="shared" si="99"/>
        <v>0</v>
      </c>
      <c r="AD196" s="119">
        <f t="shared" si="100"/>
        <v>0</v>
      </c>
      <c r="AE196" s="4">
        <v>0</v>
      </c>
      <c r="AF196" s="204">
        <f t="shared" si="101"/>
        <v>0</v>
      </c>
      <c r="AG196" s="119">
        <f t="shared" si="102"/>
        <v>0</v>
      </c>
      <c r="AH196" s="4">
        <v>0</v>
      </c>
      <c r="AI196" s="204">
        <f t="shared" si="103"/>
        <v>0</v>
      </c>
      <c r="AJ196" s="119">
        <f t="shared" si="104"/>
        <v>0</v>
      </c>
      <c r="AK196" s="214"/>
      <c r="AL196" s="211"/>
      <c r="AM196" s="215"/>
      <c r="AN196" s="214"/>
      <c r="AO196" s="211"/>
      <c r="AP196" s="215"/>
      <c r="AQ196" s="214"/>
      <c r="AR196" s="211"/>
      <c r="AS196" s="215"/>
    </row>
    <row r="197" spans="1:70" ht="18.75" customHeight="1" x14ac:dyDescent="0.35">
      <c r="A197" s="45">
        <v>9.11</v>
      </c>
      <c r="B197" s="394"/>
      <c r="C197" s="435" t="s">
        <v>28</v>
      </c>
      <c r="D197" s="419"/>
      <c r="E197" s="22" t="s">
        <v>30</v>
      </c>
      <c r="F197" s="22" t="s">
        <v>52</v>
      </c>
      <c r="G197" s="22" t="s">
        <v>53</v>
      </c>
      <c r="H197" s="22" t="s">
        <v>53</v>
      </c>
      <c r="I197" s="421"/>
      <c r="J197" s="23" t="s">
        <v>56</v>
      </c>
      <c r="K197" s="10"/>
      <c r="L197" s="3"/>
      <c r="M197" s="119">
        <f t="shared" si="105"/>
        <v>0</v>
      </c>
      <c r="N197" s="133"/>
      <c r="O197" s="133"/>
      <c r="P197" s="4">
        <v>0</v>
      </c>
      <c r="Q197" s="204">
        <f t="shared" si="91"/>
        <v>0</v>
      </c>
      <c r="R197" s="119">
        <f t="shared" si="92"/>
        <v>0</v>
      </c>
      <c r="S197" s="4">
        <v>0</v>
      </c>
      <c r="T197" s="204">
        <f t="shared" si="93"/>
        <v>0</v>
      </c>
      <c r="U197" s="119">
        <f t="shared" si="94"/>
        <v>0</v>
      </c>
      <c r="V197" s="4">
        <v>0</v>
      </c>
      <c r="W197" s="204">
        <f t="shared" si="95"/>
        <v>0</v>
      </c>
      <c r="X197" s="119">
        <f t="shared" si="96"/>
        <v>0</v>
      </c>
      <c r="Y197" s="4">
        <v>0</v>
      </c>
      <c r="Z197" s="204">
        <f t="shared" si="97"/>
        <v>0</v>
      </c>
      <c r="AA197" s="119">
        <f t="shared" si="98"/>
        <v>0</v>
      </c>
      <c r="AB197" s="4">
        <v>0</v>
      </c>
      <c r="AC197" s="204">
        <f t="shared" si="99"/>
        <v>0</v>
      </c>
      <c r="AD197" s="119">
        <f t="shared" si="100"/>
        <v>0</v>
      </c>
      <c r="AE197" s="4">
        <v>0</v>
      </c>
      <c r="AF197" s="204">
        <f t="shared" si="101"/>
        <v>0</v>
      </c>
      <c r="AG197" s="119">
        <f t="shared" si="102"/>
        <v>0</v>
      </c>
      <c r="AH197" s="4">
        <v>0</v>
      </c>
      <c r="AI197" s="204">
        <f t="shared" si="103"/>
        <v>0</v>
      </c>
      <c r="AJ197" s="119">
        <f t="shared" si="104"/>
        <v>0</v>
      </c>
      <c r="AK197" s="214"/>
      <c r="AL197" s="211"/>
      <c r="AM197" s="215"/>
      <c r="AN197" s="214"/>
      <c r="AO197" s="211"/>
      <c r="AP197" s="215"/>
      <c r="AQ197" s="214"/>
      <c r="AR197" s="211"/>
      <c r="AS197" s="215"/>
    </row>
    <row r="198" spans="1:70" ht="18.75" customHeight="1" thickBot="1" x14ac:dyDescent="0.4">
      <c r="A198" s="45">
        <v>9.1199999999999992</v>
      </c>
      <c r="B198" s="394"/>
      <c r="C198" s="435" t="s">
        <v>28</v>
      </c>
      <c r="D198" s="419"/>
      <c r="E198" s="22" t="s">
        <v>31</v>
      </c>
      <c r="F198" s="22" t="s">
        <v>52</v>
      </c>
      <c r="G198" s="22" t="s">
        <v>53</v>
      </c>
      <c r="H198" s="22" t="s">
        <v>53</v>
      </c>
      <c r="I198" s="422"/>
      <c r="J198" s="23" t="s">
        <v>56</v>
      </c>
      <c r="K198" s="10"/>
      <c r="L198" s="3"/>
      <c r="M198" s="119">
        <f t="shared" si="105"/>
        <v>0</v>
      </c>
      <c r="N198" s="133"/>
      <c r="O198" s="133"/>
      <c r="P198" s="4">
        <v>0</v>
      </c>
      <c r="Q198" s="204">
        <f t="shared" si="91"/>
        <v>0</v>
      </c>
      <c r="R198" s="119">
        <f t="shared" si="92"/>
        <v>0</v>
      </c>
      <c r="S198" s="4">
        <v>0</v>
      </c>
      <c r="T198" s="204">
        <f t="shared" si="93"/>
        <v>0</v>
      </c>
      <c r="U198" s="119">
        <f t="shared" si="94"/>
        <v>0</v>
      </c>
      <c r="V198" s="4">
        <v>0</v>
      </c>
      <c r="W198" s="204">
        <f t="shared" si="95"/>
        <v>0</v>
      </c>
      <c r="X198" s="119">
        <f t="shared" si="96"/>
        <v>0</v>
      </c>
      <c r="Y198" s="4">
        <v>0</v>
      </c>
      <c r="Z198" s="204">
        <f t="shared" si="97"/>
        <v>0</v>
      </c>
      <c r="AA198" s="119">
        <f t="shared" si="98"/>
        <v>0</v>
      </c>
      <c r="AB198" s="4">
        <v>0</v>
      </c>
      <c r="AC198" s="204">
        <f t="shared" si="99"/>
        <v>0</v>
      </c>
      <c r="AD198" s="119">
        <f t="shared" si="100"/>
        <v>0</v>
      </c>
      <c r="AE198" s="4">
        <v>0</v>
      </c>
      <c r="AF198" s="207">
        <f t="shared" si="101"/>
        <v>0</v>
      </c>
      <c r="AG198" s="122">
        <f t="shared" si="102"/>
        <v>0</v>
      </c>
      <c r="AH198" s="11">
        <v>0</v>
      </c>
      <c r="AI198" s="207">
        <f t="shared" si="103"/>
        <v>0</v>
      </c>
      <c r="AJ198" s="122">
        <f t="shared" si="104"/>
        <v>0</v>
      </c>
      <c r="AK198" s="214"/>
      <c r="AL198" s="211"/>
      <c r="AM198" s="215"/>
      <c r="AN198" s="214"/>
      <c r="AO198" s="211"/>
      <c r="AP198" s="215"/>
      <c r="AQ198" s="214"/>
      <c r="AR198" s="211"/>
      <c r="AS198" s="215"/>
    </row>
    <row r="199" spans="1:70" s="230" customFormat="1" ht="32.9" customHeight="1" thickTop="1" thickBot="1" x14ac:dyDescent="0.4">
      <c r="A199" s="219"/>
      <c r="B199" s="175"/>
      <c r="C199" s="220"/>
      <c r="D199" s="220"/>
      <c r="E199" s="221"/>
      <c r="F199" s="221"/>
      <c r="G199" s="221"/>
      <c r="H199" s="221"/>
      <c r="I199" s="221"/>
      <c r="J199" s="222"/>
      <c r="K199" s="222"/>
      <c r="L199" s="221"/>
      <c r="M199" s="7"/>
      <c r="N199" s="7"/>
      <c r="O199" s="223"/>
      <c r="P199" s="224"/>
      <c r="Q199" s="225"/>
      <c r="R199" s="226"/>
      <c r="S199" s="224"/>
      <c r="T199" s="227"/>
      <c r="U199" s="226"/>
      <c r="V199" s="224"/>
      <c r="W199" s="227"/>
      <c r="X199" s="228"/>
      <c r="Y199" s="224"/>
      <c r="Z199" s="227"/>
      <c r="AA199" s="228"/>
      <c r="AB199" s="224"/>
      <c r="AC199" s="227"/>
      <c r="AD199" s="228"/>
      <c r="AE199" s="224"/>
      <c r="AF199" s="227"/>
      <c r="AG199" s="228"/>
      <c r="AH199" s="224"/>
      <c r="AI199" s="227"/>
      <c r="AJ199" s="228"/>
      <c r="AK199" s="214"/>
      <c r="AL199" s="211"/>
      <c r="AM199" s="215"/>
      <c r="AN199" s="214"/>
      <c r="AO199" s="211"/>
      <c r="AP199" s="215"/>
      <c r="AQ199" s="214"/>
      <c r="AR199" s="211"/>
      <c r="AS199" s="215"/>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row>
    <row r="200" spans="1:70" s="230" customFormat="1" ht="16.5" customHeight="1" thickTop="1" x14ac:dyDescent="0.35">
      <c r="A200" s="425" t="s">
        <v>38</v>
      </c>
      <c r="B200" s="428" t="s">
        <v>39</v>
      </c>
      <c r="C200" s="429"/>
      <c r="D200" s="429"/>
      <c r="E200" s="429"/>
      <c r="F200" s="384"/>
      <c r="G200" s="382" t="s">
        <v>1</v>
      </c>
      <c r="H200" s="382" t="s">
        <v>64</v>
      </c>
      <c r="I200" s="384" t="s">
        <v>138</v>
      </c>
      <c r="J200" s="382" t="s">
        <v>130</v>
      </c>
      <c r="K200" s="482" t="s">
        <v>70</v>
      </c>
      <c r="L200" s="482" t="s">
        <v>91</v>
      </c>
      <c r="M200" s="396" t="s">
        <v>92</v>
      </c>
      <c r="N200" s="231"/>
      <c r="O200" s="232"/>
      <c r="P200" s="214"/>
      <c r="Q200" s="233"/>
      <c r="R200" s="234"/>
      <c r="S200" s="214"/>
      <c r="T200" s="211"/>
      <c r="U200" s="234"/>
      <c r="V200" s="214"/>
      <c r="W200" s="211"/>
      <c r="X200" s="215"/>
      <c r="Y200" s="214"/>
      <c r="Z200" s="211"/>
      <c r="AA200" s="215"/>
      <c r="AB200" s="214"/>
      <c r="AC200" s="211"/>
      <c r="AD200" s="215"/>
      <c r="AE200" s="214"/>
      <c r="AF200" s="211"/>
      <c r="AG200" s="215"/>
      <c r="AH200" s="214"/>
      <c r="AI200" s="211"/>
      <c r="AJ200" s="215"/>
      <c r="AK200" s="214"/>
      <c r="AL200" s="211"/>
      <c r="AM200" s="215"/>
      <c r="AN200" s="214"/>
      <c r="AO200" s="211"/>
      <c r="AP200" s="215"/>
      <c r="AQ200" s="214"/>
      <c r="AR200" s="211"/>
      <c r="AS200" s="215"/>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row>
    <row r="201" spans="1:70" s="230" customFormat="1" ht="16.5" customHeight="1" x14ac:dyDescent="0.35">
      <c r="A201" s="426"/>
      <c r="B201" s="430"/>
      <c r="C201" s="431"/>
      <c r="D201" s="431"/>
      <c r="E201" s="431"/>
      <c r="F201" s="432"/>
      <c r="G201" s="383"/>
      <c r="H201" s="383"/>
      <c r="I201" s="385"/>
      <c r="J201" s="383"/>
      <c r="K201" s="483"/>
      <c r="L201" s="485"/>
      <c r="M201" s="397"/>
      <c r="N201" s="231"/>
      <c r="O201" s="232"/>
      <c r="P201" s="214"/>
      <c r="Q201" s="233"/>
      <c r="R201" s="234"/>
      <c r="S201" s="214"/>
      <c r="T201" s="211"/>
      <c r="U201" s="234"/>
      <c r="V201" s="214"/>
      <c r="W201" s="211"/>
      <c r="X201" s="215"/>
      <c r="Y201" s="214"/>
      <c r="Z201" s="211"/>
      <c r="AA201" s="215"/>
      <c r="AB201" s="214"/>
      <c r="AC201" s="211"/>
      <c r="AD201" s="215"/>
      <c r="AE201" s="214"/>
      <c r="AF201" s="211"/>
      <c r="AG201" s="215"/>
      <c r="AH201" s="214"/>
      <c r="AI201" s="211"/>
      <c r="AJ201" s="215"/>
      <c r="AK201" s="214"/>
      <c r="AL201" s="211"/>
      <c r="AM201" s="215"/>
      <c r="AN201" s="214"/>
      <c r="AO201" s="211"/>
      <c r="AP201" s="215"/>
      <c r="AQ201" s="214"/>
      <c r="AR201" s="211"/>
      <c r="AS201" s="215"/>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row>
    <row r="202" spans="1:70" ht="18.75" customHeight="1" x14ac:dyDescent="0.35">
      <c r="A202" s="427"/>
      <c r="B202" s="377" t="s">
        <v>57</v>
      </c>
      <c r="C202" s="377"/>
      <c r="D202" s="377"/>
      <c r="E202" s="176" t="s">
        <v>0</v>
      </c>
      <c r="F202" s="176" t="s">
        <v>64</v>
      </c>
      <c r="G202" s="433"/>
      <c r="H202" s="433"/>
      <c r="I202" s="432"/>
      <c r="J202" s="433"/>
      <c r="K202" s="484"/>
      <c r="L202" s="486"/>
      <c r="M202" s="397"/>
    </row>
    <row r="203" spans="1:70" ht="18.75" customHeight="1" x14ac:dyDescent="0.35">
      <c r="A203" s="21">
        <v>10.1</v>
      </c>
      <c r="B203" s="355" t="s">
        <v>62</v>
      </c>
      <c r="C203" s="399" t="s">
        <v>87</v>
      </c>
      <c r="D203" s="400"/>
      <c r="E203" s="58" t="s">
        <v>7</v>
      </c>
      <c r="F203" s="177" t="s">
        <v>111</v>
      </c>
      <c r="G203" s="22" t="s">
        <v>56</v>
      </c>
      <c r="H203" s="3"/>
      <c r="I203" s="171"/>
      <c r="J203" s="405" t="s">
        <v>17</v>
      </c>
      <c r="K203" s="119">
        <f t="shared" ref="K203:K217" si="106">+L203+M203</f>
        <v>0</v>
      </c>
      <c r="L203" s="133"/>
      <c r="M203" s="142"/>
    </row>
    <row r="204" spans="1:70" ht="18.75" customHeight="1" x14ac:dyDescent="0.35">
      <c r="A204" s="21">
        <v>10.199999999999999</v>
      </c>
      <c r="B204" s="398"/>
      <c r="C204" s="401"/>
      <c r="D204" s="402"/>
      <c r="E204" s="58" t="s">
        <v>7</v>
      </c>
      <c r="F204" s="177" t="s">
        <v>112</v>
      </c>
      <c r="G204" s="22" t="s">
        <v>56</v>
      </c>
      <c r="H204" s="3"/>
      <c r="I204" s="171"/>
      <c r="J204" s="406"/>
      <c r="K204" s="119">
        <f t="shared" si="106"/>
        <v>0</v>
      </c>
      <c r="L204" s="133"/>
      <c r="M204" s="142"/>
    </row>
    <row r="205" spans="1:70" ht="18.75" customHeight="1" x14ac:dyDescent="0.35">
      <c r="A205" s="21">
        <v>10.3</v>
      </c>
      <c r="B205" s="398"/>
      <c r="C205" s="403"/>
      <c r="D205" s="404"/>
      <c r="E205" s="58" t="s">
        <v>7</v>
      </c>
      <c r="F205" s="85" t="s">
        <v>113</v>
      </c>
      <c r="G205" s="22" t="s">
        <v>56</v>
      </c>
      <c r="H205" s="3"/>
      <c r="I205" s="171"/>
      <c r="J205" s="406"/>
      <c r="K205" s="119">
        <f t="shared" si="106"/>
        <v>0</v>
      </c>
      <c r="L205" s="133"/>
      <c r="M205" s="142"/>
    </row>
    <row r="206" spans="1:70" ht="18.75" customHeight="1" x14ac:dyDescent="0.35">
      <c r="A206" s="21">
        <v>10.4</v>
      </c>
      <c r="B206" s="398"/>
      <c r="C206" s="399" t="s">
        <v>88</v>
      </c>
      <c r="D206" s="400"/>
      <c r="E206" s="58" t="s">
        <v>7</v>
      </c>
      <c r="F206" s="177" t="s">
        <v>111</v>
      </c>
      <c r="G206" s="22" t="s">
        <v>56</v>
      </c>
      <c r="H206" s="3"/>
      <c r="I206" s="171"/>
      <c r="J206" s="406"/>
      <c r="K206" s="119">
        <f t="shared" si="106"/>
        <v>0</v>
      </c>
      <c r="L206" s="133"/>
      <c r="M206" s="142"/>
    </row>
    <row r="207" spans="1:70" ht="18.75" customHeight="1" x14ac:dyDescent="0.35">
      <c r="A207" s="21">
        <v>10.5</v>
      </c>
      <c r="B207" s="398"/>
      <c r="C207" s="401"/>
      <c r="D207" s="402"/>
      <c r="E207" s="58" t="s">
        <v>7</v>
      </c>
      <c r="F207" s="177" t="s">
        <v>112</v>
      </c>
      <c r="G207" s="22" t="s">
        <v>56</v>
      </c>
      <c r="H207" s="3"/>
      <c r="I207" s="171"/>
      <c r="J207" s="406"/>
      <c r="K207" s="119">
        <f t="shared" si="106"/>
        <v>0</v>
      </c>
      <c r="L207" s="133"/>
      <c r="M207" s="142"/>
    </row>
    <row r="208" spans="1:70" ht="18.75" customHeight="1" x14ac:dyDescent="0.35">
      <c r="A208" s="21">
        <v>10.6</v>
      </c>
      <c r="B208" s="398"/>
      <c r="C208" s="403"/>
      <c r="D208" s="404"/>
      <c r="E208" s="58" t="s">
        <v>7</v>
      </c>
      <c r="F208" s="85" t="s">
        <v>113</v>
      </c>
      <c r="G208" s="22" t="s">
        <v>56</v>
      </c>
      <c r="H208" s="3"/>
      <c r="I208" s="171"/>
      <c r="J208" s="406"/>
      <c r="K208" s="119">
        <f t="shared" si="106"/>
        <v>0</v>
      </c>
      <c r="L208" s="133"/>
      <c r="M208" s="142"/>
    </row>
    <row r="209" spans="1:13" ht="18.75" customHeight="1" x14ac:dyDescent="0.35">
      <c r="A209" s="59">
        <v>10.7</v>
      </c>
      <c r="B209" s="398"/>
      <c r="C209" s="399" t="s">
        <v>89</v>
      </c>
      <c r="D209" s="400"/>
      <c r="E209" s="58" t="s">
        <v>7</v>
      </c>
      <c r="F209" s="177" t="s">
        <v>111</v>
      </c>
      <c r="G209" s="22" t="s">
        <v>56</v>
      </c>
      <c r="H209" s="3"/>
      <c r="I209" s="171"/>
      <c r="J209" s="406"/>
      <c r="K209" s="119">
        <f t="shared" si="106"/>
        <v>0</v>
      </c>
      <c r="L209" s="133"/>
      <c r="M209" s="142"/>
    </row>
    <row r="210" spans="1:13" ht="18.75" customHeight="1" x14ac:dyDescent="0.35">
      <c r="A210" s="21">
        <v>10.8</v>
      </c>
      <c r="B210" s="398"/>
      <c r="C210" s="401"/>
      <c r="D210" s="402"/>
      <c r="E210" s="58" t="s">
        <v>7</v>
      </c>
      <c r="F210" s="177" t="s">
        <v>112</v>
      </c>
      <c r="G210" s="22" t="s">
        <v>56</v>
      </c>
      <c r="H210" s="3"/>
      <c r="I210" s="171"/>
      <c r="J210" s="406"/>
      <c r="K210" s="119">
        <f t="shared" si="106"/>
        <v>0</v>
      </c>
      <c r="L210" s="133"/>
      <c r="M210" s="142"/>
    </row>
    <row r="211" spans="1:13" ht="18.75" customHeight="1" x14ac:dyDescent="0.35">
      <c r="A211" s="21">
        <v>10.9</v>
      </c>
      <c r="B211" s="398"/>
      <c r="C211" s="403"/>
      <c r="D211" s="404"/>
      <c r="E211" s="58" t="s">
        <v>7</v>
      </c>
      <c r="F211" s="85" t="s">
        <v>113</v>
      </c>
      <c r="G211" s="22" t="s">
        <v>56</v>
      </c>
      <c r="H211" s="3"/>
      <c r="I211" s="171"/>
      <c r="J211" s="407"/>
      <c r="K211" s="119">
        <f t="shared" si="106"/>
        <v>0</v>
      </c>
      <c r="L211" s="133"/>
      <c r="M211" s="142"/>
    </row>
    <row r="212" spans="1:13" ht="18.75" customHeight="1" x14ac:dyDescent="0.35">
      <c r="A212" s="26">
        <v>10.1</v>
      </c>
      <c r="B212" s="398"/>
      <c r="C212" s="408" t="s">
        <v>134</v>
      </c>
      <c r="D212" s="409"/>
      <c r="E212" s="58" t="s">
        <v>7</v>
      </c>
      <c r="F212" s="177" t="s">
        <v>111</v>
      </c>
      <c r="G212" s="22" t="s">
        <v>56</v>
      </c>
      <c r="H212" s="3"/>
      <c r="I212" s="171"/>
      <c r="J212" s="3"/>
      <c r="K212" s="119">
        <f t="shared" si="106"/>
        <v>0</v>
      </c>
      <c r="L212" s="133"/>
      <c r="M212" s="142"/>
    </row>
    <row r="213" spans="1:13" ht="18.75" customHeight="1" x14ac:dyDescent="0.35">
      <c r="A213" s="26">
        <v>10.11</v>
      </c>
      <c r="B213" s="398"/>
      <c r="C213" s="410"/>
      <c r="D213" s="411"/>
      <c r="E213" s="58" t="s">
        <v>7</v>
      </c>
      <c r="F213" s="177" t="s">
        <v>112</v>
      </c>
      <c r="G213" s="22" t="s">
        <v>56</v>
      </c>
      <c r="H213" s="3"/>
      <c r="I213" s="171"/>
      <c r="J213" s="3"/>
      <c r="K213" s="119">
        <f t="shared" si="106"/>
        <v>0</v>
      </c>
      <c r="L213" s="133"/>
      <c r="M213" s="142"/>
    </row>
    <row r="214" spans="1:13" ht="18.75" customHeight="1" x14ac:dyDescent="0.35">
      <c r="A214" s="26">
        <v>10.119999999999999</v>
      </c>
      <c r="B214" s="398"/>
      <c r="C214" s="412"/>
      <c r="D214" s="413"/>
      <c r="E214" s="58" t="s">
        <v>7</v>
      </c>
      <c r="F214" s="85" t="s">
        <v>113</v>
      </c>
      <c r="G214" s="22" t="s">
        <v>56</v>
      </c>
      <c r="H214" s="3"/>
      <c r="I214" s="171"/>
      <c r="J214" s="3"/>
      <c r="K214" s="119">
        <f t="shared" si="106"/>
        <v>0</v>
      </c>
      <c r="L214" s="133"/>
      <c r="M214" s="142"/>
    </row>
    <row r="215" spans="1:13" ht="18.75" customHeight="1" x14ac:dyDescent="0.35">
      <c r="A215" s="26">
        <v>10.130000000000001</v>
      </c>
      <c r="B215" s="398"/>
      <c r="C215" s="408" t="s">
        <v>133</v>
      </c>
      <c r="D215" s="409"/>
      <c r="E215" s="58" t="s">
        <v>7</v>
      </c>
      <c r="F215" s="177" t="s">
        <v>111</v>
      </c>
      <c r="G215" s="22" t="s">
        <v>56</v>
      </c>
      <c r="H215" s="3"/>
      <c r="I215" s="171"/>
      <c r="J215" s="3"/>
      <c r="K215" s="119">
        <f t="shared" si="106"/>
        <v>0</v>
      </c>
      <c r="L215" s="133"/>
      <c r="M215" s="142"/>
    </row>
    <row r="216" spans="1:13" ht="18.75" customHeight="1" x14ac:dyDescent="0.35">
      <c r="A216" s="26">
        <v>10.14</v>
      </c>
      <c r="B216" s="398"/>
      <c r="C216" s="410"/>
      <c r="D216" s="411"/>
      <c r="E216" s="58" t="s">
        <v>7</v>
      </c>
      <c r="F216" s="177" t="s">
        <v>112</v>
      </c>
      <c r="G216" s="22" t="s">
        <v>56</v>
      </c>
      <c r="H216" s="3"/>
      <c r="I216" s="171"/>
      <c r="J216" s="3"/>
      <c r="K216" s="119">
        <f t="shared" si="106"/>
        <v>0</v>
      </c>
      <c r="L216" s="133"/>
      <c r="M216" s="142"/>
    </row>
    <row r="217" spans="1:13" ht="18.75" customHeight="1" thickBot="1" x14ac:dyDescent="0.4">
      <c r="A217" s="26">
        <v>10.15</v>
      </c>
      <c r="B217" s="358"/>
      <c r="C217" s="412"/>
      <c r="D217" s="413"/>
      <c r="E217" s="58" t="s">
        <v>7</v>
      </c>
      <c r="F217" s="85" t="s">
        <v>113</v>
      </c>
      <c r="G217" s="22" t="s">
        <v>56</v>
      </c>
      <c r="H217" s="3"/>
      <c r="I217" s="172"/>
      <c r="J217" s="5"/>
      <c r="K217" s="121">
        <f t="shared" si="106"/>
        <v>0</v>
      </c>
      <c r="L217" s="139"/>
      <c r="M217" s="143"/>
    </row>
    <row r="218" spans="1:13" ht="15" thickTop="1" x14ac:dyDescent="0.35">
      <c r="A218" s="55"/>
      <c r="B218" s="51"/>
      <c r="C218" s="51"/>
      <c r="D218" s="51"/>
      <c r="E218" s="51"/>
      <c r="F218" s="51"/>
      <c r="G218" s="51"/>
      <c r="H218" s="51"/>
      <c r="I218" s="51"/>
      <c r="J218" s="51"/>
      <c r="K218" s="51"/>
      <c r="L218" s="51"/>
      <c r="M218" s="51"/>
    </row>
    <row r="219" spans="1:13" ht="14.5" x14ac:dyDescent="0.35">
      <c r="A219" s="55"/>
      <c r="B219" s="51"/>
      <c r="C219" s="51"/>
      <c r="D219" s="51"/>
      <c r="E219" s="51"/>
      <c r="F219" s="51"/>
      <c r="G219" s="51"/>
      <c r="H219" s="51"/>
      <c r="I219" s="51"/>
      <c r="J219" s="51"/>
      <c r="K219" s="51"/>
      <c r="L219" s="51"/>
      <c r="M219" s="51"/>
    </row>
    <row r="220" spans="1:13" ht="13.5" thickBot="1" x14ac:dyDescent="0.4">
      <c r="A220" s="235"/>
      <c r="B220" s="185"/>
      <c r="C220" s="30"/>
      <c r="D220" s="29"/>
      <c r="E220" s="30"/>
      <c r="F220" s="30"/>
      <c r="G220" s="30"/>
      <c r="H220" s="30"/>
      <c r="I220" s="29"/>
      <c r="J220" s="29"/>
      <c r="K220" s="29"/>
      <c r="L220" s="29"/>
      <c r="M220" s="236"/>
    </row>
    <row r="221" spans="1:13" ht="13.4" customHeight="1" thickTop="1" x14ac:dyDescent="0.35">
      <c r="A221" s="393" t="s">
        <v>38</v>
      </c>
      <c r="B221" s="371" t="s">
        <v>39</v>
      </c>
      <c r="C221" s="341"/>
      <c r="D221" s="341"/>
      <c r="E221" s="341"/>
      <c r="F221" s="372"/>
      <c r="G221" s="373" t="s">
        <v>1</v>
      </c>
      <c r="H221" s="373" t="s">
        <v>64</v>
      </c>
      <c r="I221" s="373" t="s">
        <v>65</v>
      </c>
      <c r="J221" s="373" t="s">
        <v>130</v>
      </c>
      <c r="K221" s="373" t="s">
        <v>70</v>
      </c>
      <c r="L221" s="373" t="s">
        <v>66</v>
      </c>
      <c r="M221" s="373" t="s">
        <v>67</v>
      </c>
    </row>
    <row r="222" spans="1:13" ht="12.75" customHeight="1" x14ac:dyDescent="0.35">
      <c r="A222" s="394"/>
      <c r="B222" s="356"/>
      <c r="C222" s="357"/>
      <c r="D222" s="357"/>
      <c r="E222" s="357"/>
      <c r="F222" s="358"/>
      <c r="G222" s="374"/>
      <c r="H222" s="374"/>
      <c r="I222" s="374"/>
      <c r="J222" s="375"/>
      <c r="K222" s="375"/>
      <c r="L222" s="374"/>
      <c r="M222" s="375"/>
    </row>
    <row r="223" spans="1:13" ht="14.25" customHeight="1" x14ac:dyDescent="0.35">
      <c r="A223" s="395"/>
      <c r="B223" s="348" t="s">
        <v>57</v>
      </c>
      <c r="C223" s="348"/>
      <c r="D223" s="348"/>
      <c r="E223" s="94" t="s">
        <v>0</v>
      </c>
      <c r="F223" s="95" t="s">
        <v>110</v>
      </c>
      <c r="G223" s="350"/>
      <c r="H223" s="350"/>
      <c r="I223" s="350"/>
      <c r="J223" s="376"/>
      <c r="K223" s="376"/>
      <c r="L223" s="350"/>
      <c r="M223" s="376"/>
    </row>
    <row r="224" spans="1:13" ht="32.15" customHeight="1" x14ac:dyDescent="0.35">
      <c r="A224" s="21">
        <v>11.1</v>
      </c>
      <c r="B224" s="355" t="s">
        <v>187</v>
      </c>
      <c r="C224" s="399" t="s">
        <v>133</v>
      </c>
      <c r="D224" s="400"/>
      <c r="E224" s="74" t="s">
        <v>7</v>
      </c>
      <c r="F224" s="177" t="s">
        <v>111</v>
      </c>
      <c r="G224" s="22" t="s">
        <v>56</v>
      </c>
      <c r="H224" s="61"/>
      <c r="I224" s="61"/>
      <c r="J224" s="61"/>
      <c r="K224" s="119">
        <f>+L224+M224</f>
        <v>0</v>
      </c>
      <c r="L224" s="133"/>
      <c r="M224" s="133"/>
    </row>
    <row r="225" spans="1:13" ht="32.15" customHeight="1" x14ac:dyDescent="0.35">
      <c r="A225" s="21">
        <v>11.2</v>
      </c>
      <c r="B225" s="398"/>
      <c r="C225" s="401"/>
      <c r="D225" s="402"/>
      <c r="E225" s="74" t="s">
        <v>7</v>
      </c>
      <c r="F225" s="177" t="s">
        <v>112</v>
      </c>
      <c r="G225" s="22" t="s">
        <v>56</v>
      </c>
      <c r="H225" s="61"/>
      <c r="I225" s="61"/>
      <c r="J225" s="61"/>
      <c r="K225" s="119">
        <f>+L225+M225</f>
        <v>0</v>
      </c>
      <c r="L225" s="133"/>
      <c r="M225" s="133"/>
    </row>
    <row r="226" spans="1:13" ht="32.15" customHeight="1" x14ac:dyDescent="0.35">
      <c r="A226" s="21">
        <v>11.3</v>
      </c>
      <c r="B226" s="358"/>
      <c r="C226" s="403"/>
      <c r="D226" s="404"/>
      <c r="E226" s="84" t="s">
        <v>7</v>
      </c>
      <c r="F226" s="85" t="s">
        <v>113</v>
      </c>
      <c r="G226" s="22" t="s">
        <v>56</v>
      </c>
      <c r="H226" s="61"/>
      <c r="I226" s="61"/>
      <c r="J226" s="61"/>
      <c r="K226" s="119">
        <f>+L226+M226</f>
        <v>0</v>
      </c>
      <c r="L226" s="133"/>
      <c r="M226" s="133"/>
    </row>
    <row r="227" spans="1:13" ht="14" x14ac:dyDescent="0.35">
      <c r="A227" s="56"/>
      <c r="B227" s="51"/>
      <c r="C227" s="185"/>
      <c r="D227" s="185"/>
      <c r="E227" s="185"/>
      <c r="F227" s="185"/>
      <c r="G227" s="185"/>
      <c r="H227" s="185"/>
      <c r="I227" s="185"/>
      <c r="J227" s="185"/>
      <c r="K227" s="185"/>
      <c r="L227" s="185"/>
      <c r="M227" s="185"/>
    </row>
    <row r="228" spans="1:13" ht="26.5" customHeight="1" x14ac:dyDescent="0.35">
      <c r="A228" s="56"/>
      <c r="B228" s="51"/>
      <c r="C228" s="185"/>
      <c r="D228" s="185"/>
      <c r="E228" s="185"/>
      <c r="F228" s="185"/>
      <c r="G228" s="185"/>
      <c r="H228" s="185"/>
      <c r="I228" s="185"/>
      <c r="J228" s="237"/>
      <c r="K228" s="237"/>
      <c r="L228" s="237"/>
      <c r="M228" s="237"/>
    </row>
    <row r="229" spans="1:13" ht="15" customHeight="1" thickBot="1" x14ac:dyDescent="0.4">
      <c r="A229" s="235"/>
      <c r="B229" s="185"/>
      <c r="C229" s="29"/>
      <c r="D229" s="29"/>
      <c r="E229" s="29"/>
      <c r="F229" s="29"/>
      <c r="G229" s="29"/>
      <c r="H229" s="29"/>
      <c r="I229" s="29"/>
      <c r="J229" s="377" t="s">
        <v>198</v>
      </c>
      <c r="K229" s="377"/>
      <c r="L229" s="377"/>
      <c r="M229" s="377"/>
    </row>
    <row r="230" spans="1:13" ht="14.9" customHeight="1" thickTop="1" x14ac:dyDescent="0.35">
      <c r="A230" s="378" t="s">
        <v>38</v>
      </c>
      <c r="B230" s="380" t="s">
        <v>39</v>
      </c>
      <c r="C230" s="381"/>
      <c r="D230" s="381"/>
      <c r="E230" s="382" t="s">
        <v>1</v>
      </c>
      <c r="F230" s="384" t="s">
        <v>132</v>
      </c>
      <c r="G230" s="382" t="s">
        <v>130</v>
      </c>
      <c r="H230" s="386" t="s">
        <v>197</v>
      </c>
      <c r="I230" s="388" t="s">
        <v>196</v>
      </c>
      <c r="J230" s="374" t="s">
        <v>171</v>
      </c>
      <c r="K230" s="390" t="s">
        <v>168</v>
      </c>
      <c r="L230" s="390" t="s">
        <v>169</v>
      </c>
      <c r="M230" s="374" t="s">
        <v>170</v>
      </c>
    </row>
    <row r="231" spans="1:13" ht="39" customHeight="1" x14ac:dyDescent="0.35">
      <c r="A231" s="379"/>
      <c r="B231" s="391" t="s">
        <v>57</v>
      </c>
      <c r="C231" s="392"/>
      <c r="D231" s="96" t="s">
        <v>0</v>
      </c>
      <c r="E231" s="383"/>
      <c r="F231" s="385"/>
      <c r="G231" s="383"/>
      <c r="H231" s="387"/>
      <c r="I231" s="389"/>
      <c r="J231" s="376"/>
      <c r="K231" s="347"/>
      <c r="L231" s="347"/>
      <c r="M231" s="350"/>
    </row>
    <row r="232" spans="1:13" ht="28.5" customHeight="1" x14ac:dyDescent="0.35">
      <c r="A232" s="249">
        <v>12.1</v>
      </c>
      <c r="B232" s="348" t="s">
        <v>68</v>
      </c>
      <c r="C232" s="348" t="s">
        <v>18</v>
      </c>
      <c r="D232" s="23" t="s">
        <v>19</v>
      </c>
      <c r="E232" s="22" t="s">
        <v>56</v>
      </c>
      <c r="F232" s="247"/>
      <c r="G232" s="61"/>
      <c r="H232" s="145"/>
      <c r="I232" s="128"/>
      <c r="J232" s="145"/>
      <c r="K232" s="145"/>
      <c r="L232" s="145"/>
      <c r="M232" s="145"/>
    </row>
    <row r="233" spans="1:13" ht="28.5" customHeight="1" x14ac:dyDescent="0.35">
      <c r="A233" s="249">
        <v>12.2</v>
      </c>
      <c r="B233" s="348"/>
      <c r="C233" s="348"/>
      <c r="D233" s="23" t="s">
        <v>214</v>
      </c>
      <c r="E233" s="22" t="s">
        <v>56</v>
      </c>
      <c r="F233" s="61"/>
      <c r="G233" s="61"/>
      <c r="H233" s="145"/>
      <c r="I233" s="128"/>
      <c r="J233" s="145"/>
      <c r="K233" s="145"/>
      <c r="L233" s="145"/>
      <c r="M233" s="145"/>
    </row>
    <row r="234" spans="1:13" ht="28.5" customHeight="1" x14ac:dyDescent="0.35">
      <c r="A234" s="249">
        <v>12.3</v>
      </c>
      <c r="B234" s="348"/>
      <c r="C234" s="348"/>
      <c r="D234" s="23" t="s">
        <v>20</v>
      </c>
      <c r="E234" s="22" t="s">
        <v>56</v>
      </c>
      <c r="F234" s="61"/>
      <c r="G234" s="61"/>
      <c r="H234" s="145"/>
      <c r="I234" s="128"/>
      <c r="J234" s="145"/>
      <c r="K234" s="145"/>
      <c r="L234" s="145"/>
      <c r="M234" s="145"/>
    </row>
    <row r="235" spans="1:13" ht="28.5" customHeight="1" x14ac:dyDescent="0.35">
      <c r="A235" s="249">
        <v>12.4</v>
      </c>
      <c r="B235" s="348"/>
      <c r="C235" s="348"/>
      <c r="D235" s="23" t="s">
        <v>21</v>
      </c>
      <c r="E235" s="22" t="s">
        <v>56</v>
      </c>
      <c r="F235" s="61"/>
      <c r="G235" s="61"/>
      <c r="H235" s="145"/>
      <c r="I235" s="128"/>
      <c r="J235" s="145"/>
      <c r="K235" s="145"/>
      <c r="L235" s="145"/>
      <c r="M235" s="145"/>
    </row>
    <row r="236" spans="1:13" ht="28.5" customHeight="1" x14ac:dyDescent="0.35">
      <c r="A236" s="249">
        <v>12.5</v>
      </c>
      <c r="B236" s="348"/>
      <c r="C236" s="348"/>
      <c r="D236" s="23" t="s">
        <v>23</v>
      </c>
      <c r="E236" s="22" t="s">
        <v>56</v>
      </c>
      <c r="F236" s="61"/>
      <c r="G236" s="61"/>
      <c r="H236" s="145"/>
      <c r="I236" s="128"/>
      <c r="J236" s="145"/>
      <c r="K236" s="145"/>
      <c r="L236" s="145"/>
      <c r="M236" s="145"/>
    </row>
    <row r="237" spans="1:13" ht="28.5" customHeight="1" x14ac:dyDescent="0.35">
      <c r="A237" s="249">
        <v>12.6</v>
      </c>
      <c r="B237" s="348"/>
      <c r="C237" s="348"/>
      <c r="D237" s="248" t="s">
        <v>213</v>
      </c>
      <c r="E237" s="22" t="s">
        <v>56</v>
      </c>
      <c r="F237" s="61"/>
      <c r="G237" s="61"/>
      <c r="H237" s="145"/>
      <c r="I237" s="128"/>
      <c r="J237" s="145"/>
      <c r="K237" s="145"/>
      <c r="L237" s="145"/>
      <c r="M237" s="145"/>
    </row>
    <row r="238" spans="1:13" ht="28.5" customHeight="1" x14ac:dyDescent="0.35">
      <c r="A238" s="249">
        <v>12.7</v>
      </c>
      <c r="B238" s="348"/>
      <c r="C238" s="348"/>
      <c r="D238" s="23" t="s">
        <v>22</v>
      </c>
      <c r="E238" s="22" t="s">
        <v>56</v>
      </c>
      <c r="F238" s="61"/>
      <c r="G238" s="61"/>
      <c r="H238" s="145"/>
      <c r="I238" s="128"/>
      <c r="J238" s="145"/>
      <c r="K238" s="145"/>
      <c r="L238" s="145"/>
      <c r="M238" s="145"/>
    </row>
    <row r="239" spans="1:13" ht="28.5" customHeight="1" x14ac:dyDescent="0.35">
      <c r="A239" s="249">
        <v>12.8</v>
      </c>
      <c r="B239" s="348"/>
      <c r="C239" s="348"/>
      <c r="D239" s="23" t="s">
        <v>24</v>
      </c>
      <c r="E239" s="22" t="s">
        <v>56</v>
      </c>
      <c r="F239" s="61"/>
      <c r="G239" s="61"/>
      <c r="H239" s="145"/>
      <c r="I239" s="128"/>
      <c r="J239" s="145"/>
      <c r="K239" s="145"/>
      <c r="L239" s="145"/>
      <c r="M239" s="145"/>
    </row>
    <row r="240" spans="1:13" ht="28.5" customHeight="1" x14ac:dyDescent="0.35">
      <c r="A240" s="249">
        <v>12.9</v>
      </c>
      <c r="B240" s="348"/>
      <c r="C240" s="348"/>
      <c r="D240" s="23" t="s">
        <v>25</v>
      </c>
      <c r="E240" s="22" t="s">
        <v>56</v>
      </c>
      <c r="F240" s="61"/>
      <c r="G240" s="61"/>
      <c r="H240" s="145"/>
      <c r="I240" s="128"/>
      <c r="J240" s="145"/>
      <c r="K240" s="145"/>
      <c r="L240" s="145"/>
      <c r="M240" s="145"/>
    </row>
    <row r="241" spans="1:13" ht="28.5" customHeight="1" thickBot="1" x14ac:dyDescent="0.4">
      <c r="A241" s="250">
        <v>12.1</v>
      </c>
      <c r="B241" s="359"/>
      <c r="C241" s="359"/>
      <c r="D241" s="27" t="s">
        <v>26</v>
      </c>
      <c r="E241" s="174" t="s">
        <v>56</v>
      </c>
      <c r="F241" s="61"/>
      <c r="G241" s="62"/>
      <c r="H241" s="146"/>
      <c r="I241" s="129"/>
      <c r="J241" s="146"/>
      <c r="K241" s="146"/>
      <c r="L241" s="146"/>
      <c r="M241" s="146"/>
    </row>
    <row r="242" spans="1:13" ht="13" thickTop="1" x14ac:dyDescent="0.25"/>
    <row r="243" spans="1:13" ht="13" thickBot="1" x14ac:dyDescent="0.3"/>
    <row r="244" spans="1:13" ht="13.5" thickTop="1" x14ac:dyDescent="0.35">
      <c r="A244" s="97" t="s">
        <v>38</v>
      </c>
      <c r="B244" s="363" t="s">
        <v>39</v>
      </c>
      <c r="C244" s="363"/>
      <c r="D244" s="363"/>
      <c r="E244" s="363"/>
      <c r="F244" s="98" t="s">
        <v>1</v>
      </c>
      <c r="G244" s="98" t="s">
        <v>69</v>
      </c>
    </row>
    <row r="245" spans="1:13" ht="41.25" customHeight="1" x14ac:dyDescent="0.35">
      <c r="A245" s="21">
        <v>13.1</v>
      </c>
      <c r="B245" s="348" t="s">
        <v>160</v>
      </c>
      <c r="C245" s="360" t="s">
        <v>93</v>
      </c>
      <c r="D245" s="361"/>
      <c r="E245" s="178" t="s">
        <v>94</v>
      </c>
      <c r="F245" s="178" t="s">
        <v>105</v>
      </c>
      <c r="G245" s="57" t="s">
        <v>109</v>
      </c>
    </row>
    <row r="246" spans="1:13" ht="41.25" customHeight="1" x14ac:dyDescent="0.35">
      <c r="A246" s="21">
        <v>13.2</v>
      </c>
      <c r="B246" s="348"/>
      <c r="C246" s="360" t="s">
        <v>95</v>
      </c>
      <c r="D246" s="361"/>
      <c r="E246" s="178" t="s">
        <v>94</v>
      </c>
      <c r="F246" s="178" t="s">
        <v>105</v>
      </c>
      <c r="G246" s="147"/>
    </row>
    <row r="247" spans="1:13" ht="41.25" customHeight="1" x14ac:dyDescent="0.35">
      <c r="A247" s="21">
        <v>13.3</v>
      </c>
      <c r="B247" s="348"/>
      <c r="C247" s="360" t="s">
        <v>97</v>
      </c>
      <c r="D247" s="361"/>
      <c r="E247" s="178" t="s">
        <v>94</v>
      </c>
      <c r="F247" s="178" t="s">
        <v>105</v>
      </c>
      <c r="G247" s="147"/>
    </row>
    <row r="248" spans="1:13" ht="41.25" customHeight="1" thickBot="1" x14ac:dyDescent="0.4">
      <c r="A248" s="47">
        <v>13.4</v>
      </c>
      <c r="B248" s="359"/>
      <c r="C248" s="362" t="s">
        <v>37</v>
      </c>
      <c r="D248" s="362"/>
      <c r="E248" s="183" t="s">
        <v>96</v>
      </c>
      <c r="F248" s="183" t="s">
        <v>105</v>
      </c>
      <c r="G248" s="148"/>
      <c r="L248" s="192"/>
    </row>
    <row r="249" spans="1:13" ht="13.5" customHeight="1" thickTop="1" thickBot="1" x14ac:dyDescent="0.3">
      <c r="L249" s="192"/>
    </row>
    <row r="250" spans="1:13" ht="13.4" customHeight="1" thickTop="1" x14ac:dyDescent="0.35">
      <c r="A250" s="364" t="s">
        <v>175</v>
      </c>
      <c r="B250" s="365"/>
      <c r="C250" s="365"/>
      <c r="D250" s="365"/>
      <c r="E250" s="365"/>
      <c r="F250" s="365"/>
      <c r="G250" s="366"/>
      <c r="L250" s="192"/>
    </row>
    <row r="251" spans="1:13" ht="13.4" customHeight="1" thickBot="1" x14ac:dyDescent="0.4">
      <c r="A251" s="367"/>
      <c r="B251" s="368"/>
      <c r="C251" s="368"/>
      <c r="D251" s="368"/>
      <c r="E251" s="368"/>
      <c r="F251" s="368"/>
      <c r="G251" s="369"/>
      <c r="L251" s="192"/>
    </row>
    <row r="252" spans="1:13" ht="13.4" customHeight="1" thickTop="1" thickBot="1" x14ac:dyDescent="0.3">
      <c r="L252" s="192"/>
    </row>
    <row r="253" spans="1:13" ht="13.4" customHeight="1" thickTop="1" x14ac:dyDescent="0.35">
      <c r="A253" s="340" t="s">
        <v>74</v>
      </c>
      <c r="B253" s="371" t="s">
        <v>177</v>
      </c>
      <c r="C253" s="372"/>
      <c r="D253" s="371" t="s">
        <v>138</v>
      </c>
      <c r="E253" s="372"/>
      <c r="F253" s="373" t="s">
        <v>8</v>
      </c>
      <c r="G253" s="373" t="s">
        <v>180</v>
      </c>
      <c r="H253" s="363" t="s">
        <v>176</v>
      </c>
      <c r="I253" s="363" t="s">
        <v>70</v>
      </c>
      <c r="J253" s="363" t="s">
        <v>178</v>
      </c>
      <c r="K253" s="477" t="s">
        <v>179</v>
      </c>
      <c r="L253" s="192"/>
    </row>
    <row r="254" spans="1:13" ht="49.5" customHeight="1" x14ac:dyDescent="0.35">
      <c r="A254" s="370"/>
      <c r="B254" s="356"/>
      <c r="C254" s="358"/>
      <c r="D254" s="356"/>
      <c r="E254" s="358"/>
      <c r="F254" s="350"/>
      <c r="G254" s="350"/>
      <c r="H254" s="348"/>
      <c r="I254" s="348"/>
      <c r="J254" s="348"/>
      <c r="K254" s="478"/>
      <c r="L254" s="192"/>
    </row>
    <row r="255" spans="1:13" ht="36" customHeight="1" x14ac:dyDescent="0.25">
      <c r="A255" s="238">
        <v>14.1</v>
      </c>
      <c r="B255" s="336"/>
      <c r="C255" s="337"/>
      <c r="D255" s="336"/>
      <c r="E255" s="337"/>
      <c r="F255" s="88"/>
      <c r="G255" s="87"/>
      <c r="H255" s="88"/>
      <c r="I255" s="126">
        <f>J255+K255</f>
        <v>0</v>
      </c>
      <c r="J255" s="149"/>
      <c r="K255" s="150"/>
      <c r="L255" s="192"/>
    </row>
    <row r="256" spans="1:13" ht="36" customHeight="1" x14ac:dyDescent="0.25">
      <c r="A256" s="238">
        <v>14.2</v>
      </c>
      <c r="B256" s="336"/>
      <c r="C256" s="337"/>
      <c r="D256" s="336"/>
      <c r="E256" s="337"/>
      <c r="F256" s="88"/>
      <c r="G256" s="87"/>
      <c r="H256" s="88"/>
      <c r="I256" s="126">
        <f t="shared" ref="I256:I263" si="107">J256+K256</f>
        <v>0</v>
      </c>
      <c r="J256" s="149"/>
      <c r="K256" s="150"/>
      <c r="L256" s="192"/>
    </row>
    <row r="257" spans="1:15" ht="36" customHeight="1" x14ac:dyDescent="0.25">
      <c r="A257" s="238">
        <v>14.3</v>
      </c>
      <c r="B257" s="336"/>
      <c r="C257" s="337"/>
      <c r="D257" s="336"/>
      <c r="E257" s="337"/>
      <c r="F257" s="88"/>
      <c r="G257" s="87"/>
      <c r="H257" s="88"/>
      <c r="I257" s="126">
        <f t="shared" si="107"/>
        <v>0</v>
      </c>
      <c r="J257" s="149"/>
      <c r="K257" s="150"/>
      <c r="L257" s="192"/>
    </row>
    <row r="258" spans="1:15" ht="36" customHeight="1" x14ac:dyDescent="0.25">
      <c r="A258" s="238">
        <v>14.4</v>
      </c>
      <c r="B258" s="336"/>
      <c r="C258" s="337"/>
      <c r="D258" s="336"/>
      <c r="E258" s="337"/>
      <c r="F258" s="88"/>
      <c r="G258" s="87"/>
      <c r="H258" s="88"/>
      <c r="I258" s="126">
        <f t="shared" si="107"/>
        <v>0</v>
      </c>
      <c r="J258" s="149"/>
      <c r="K258" s="150"/>
      <c r="L258" s="192"/>
    </row>
    <row r="259" spans="1:15" ht="36" customHeight="1" x14ac:dyDescent="0.25">
      <c r="A259" s="238">
        <v>14.5</v>
      </c>
      <c r="B259" s="336"/>
      <c r="C259" s="337"/>
      <c r="D259" s="336"/>
      <c r="E259" s="337"/>
      <c r="F259" s="88"/>
      <c r="G259" s="87"/>
      <c r="H259" s="88"/>
      <c r="I259" s="126">
        <f t="shared" si="107"/>
        <v>0</v>
      </c>
      <c r="J259" s="149"/>
      <c r="K259" s="150"/>
      <c r="L259" s="192"/>
    </row>
    <row r="260" spans="1:15" ht="36" customHeight="1" x14ac:dyDescent="0.25">
      <c r="A260" s="238">
        <v>14.6</v>
      </c>
      <c r="B260" s="336"/>
      <c r="C260" s="337"/>
      <c r="D260" s="336"/>
      <c r="E260" s="337"/>
      <c r="F260" s="88"/>
      <c r="G260" s="87"/>
      <c r="H260" s="88"/>
      <c r="I260" s="126">
        <f t="shared" si="107"/>
        <v>0</v>
      </c>
      <c r="J260" s="149"/>
      <c r="K260" s="150"/>
      <c r="L260" s="192"/>
    </row>
    <row r="261" spans="1:15" ht="36" customHeight="1" x14ac:dyDescent="0.25">
      <c r="A261" s="238">
        <v>14.7</v>
      </c>
      <c r="B261" s="336"/>
      <c r="C261" s="337"/>
      <c r="D261" s="336"/>
      <c r="E261" s="337"/>
      <c r="F261" s="88"/>
      <c r="G261" s="87"/>
      <c r="H261" s="88"/>
      <c r="I261" s="126">
        <f t="shared" si="107"/>
        <v>0</v>
      </c>
      <c r="J261" s="149"/>
      <c r="K261" s="150"/>
      <c r="L261" s="192"/>
    </row>
    <row r="262" spans="1:15" ht="36" customHeight="1" x14ac:dyDescent="0.25">
      <c r="A262" s="238">
        <v>14.8</v>
      </c>
      <c r="B262" s="336"/>
      <c r="C262" s="337"/>
      <c r="D262" s="336"/>
      <c r="E262" s="337"/>
      <c r="F262" s="88"/>
      <c r="G262" s="87"/>
      <c r="H262" s="88"/>
      <c r="I262" s="126">
        <f t="shared" si="107"/>
        <v>0</v>
      </c>
      <c r="J262" s="149"/>
      <c r="K262" s="150"/>
      <c r="L262" s="192"/>
    </row>
    <row r="263" spans="1:15" ht="42" customHeight="1" thickBot="1" x14ac:dyDescent="0.3">
      <c r="A263" s="239">
        <v>14.9</v>
      </c>
      <c r="B263" s="338"/>
      <c r="C263" s="339"/>
      <c r="D263" s="338"/>
      <c r="E263" s="339"/>
      <c r="F263" s="89"/>
      <c r="G263" s="90"/>
      <c r="H263" s="89"/>
      <c r="I263" s="127">
        <f t="shared" si="107"/>
        <v>0</v>
      </c>
      <c r="J263" s="151"/>
      <c r="K263" s="152"/>
      <c r="L263" s="192"/>
    </row>
    <row r="264" spans="1:15" ht="13" thickTop="1" x14ac:dyDescent="0.25"/>
    <row r="265" spans="1:15" ht="13" thickBot="1" x14ac:dyDescent="0.3"/>
    <row r="266" spans="1:15" ht="13" thickTop="1" x14ac:dyDescent="0.35">
      <c r="A266" s="340" t="s">
        <v>127</v>
      </c>
      <c r="B266" s="341"/>
      <c r="C266" s="341"/>
      <c r="D266" s="342"/>
    </row>
    <row r="267" spans="1:15" ht="13" thickBot="1" x14ac:dyDescent="0.4">
      <c r="A267" s="343"/>
      <c r="B267" s="344"/>
      <c r="C267" s="344"/>
      <c r="D267" s="345"/>
    </row>
    <row r="268" spans="1:15" ht="13.5" customHeight="1" thickTop="1" x14ac:dyDescent="0.25"/>
    <row r="269" spans="1:15" ht="13" customHeight="1" x14ac:dyDescent="0.35">
      <c r="A269" s="346" t="s">
        <v>74</v>
      </c>
      <c r="B269" s="348" t="s">
        <v>39</v>
      </c>
      <c r="C269" s="348"/>
      <c r="D269" s="349" t="s">
        <v>132</v>
      </c>
      <c r="E269" s="349" t="s">
        <v>63</v>
      </c>
      <c r="F269" s="349" t="s">
        <v>75</v>
      </c>
      <c r="G269" s="349" t="s">
        <v>76</v>
      </c>
      <c r="H269" s="351" t="s">
        <v>199</v>
      </c>
      <c r="I269" s="353" t="s">
        <v>77</v>
      </c>
      <c r="J269" s="354"/>
      <c r="K269" s="354"/>
      <c r="L269" s="354"/>
      <c r="M269" s="354"/>
      <c r="N269" s="354"/>
      <c r="O269" s="355"/>
    </row>
    <row r="270" spans="1:15" ht="13" x14ac:dyDescent="0.35">
      <c r="A270" s="347"/>
      <c r="B270" s="240" t="s">
        <v>57</v>
      </c>
      <c r="C270" s="240" t="s">
        <v>8</v>
      </c>
      <c r="D270" s="350"/>
      <c r="E270" s="350"/>
      <c r="F270" s="350"/>
      <c r="G270" s="350"/>
      <c r="H270" s="352"/>
      <c r="I270" s="356"/>
      <c r="J270" s="357"/>
      <c r="K270" s="357"/>
      <c r="L270" s="357"/>
      <c r="M270" s="357"/>
      <c r="N270" s="357"/>
      <c r="O270" s="358"/>
    </row>
    <row r="271" spans="1:15" ht="23.9" customHeight="1" x14ac:dyDescent="0.25">
      <c r="A271" s="241">
        <v>15.1</v>
      </c>
      <c r="B271" s="242" t="s">
        <v>102</v>
      </c>
      <c r="C271" s="243" t="s">
        <v>106</v>
      </c>
      <c r="D271" s="49"/>
      <c r="E271" s="243" t="s">
        <v>106</v>
      </c>
      <c r="F271" s="173" t="s">
        <v>56</v>
      </c>
      <c r="G271" s="153"/>
      <c r="H271" s="331"/>
      <c r="I271" s="328"/>
      <c r="J271" s="329"/>
      <c r="K271" s="329"/>
      <c r="L271" s="329"/>
      <c r="M271" s="329"/>
      <c r="N271" s="329"/>
      <c r="O271" s="330"/>
    </row>
    <row r="272" spans="1:15" ht="23.9" customHeight="1" x14ac:dyDescent="0.25">
      <c r="A272" s="241">
        <v>15.2</v>
      </c>
      <c r="B272" s="242" t="s">
        <v>103</v>
      </c>
      <c r="C272" s="243" t="s">
        <v>106</v>
      </c>
      <c r="D272" s="49"/>
      <c r="E272" s="243" t="s">
        <v>106</v>
      </c>
      <c r="F272" s="173" t="s">
        <v>56</v>
      </c>
      <c r="G272" s="153"/>
      <c r="H272" s="332"/>
      <c r="I272" s="328"/>
      <c r="J272" s="329"/>
      <c r="K272" s="329"/>
      <c r="L272" s="329"/>
      <c r="M272" s="329"/>
      <c r="N272" s="329"/>
      <c r="O272" s="330"/>
    </row>
    <row r="273" spans="1:15" ht="28.5" customHeight="1" x14ac:dyDescent="0.25">
      <c r="A273" s="241">
        <v>15.3</v>
      </c>
      <c r="B273" s="242" t="s">
        <v>104</v>
      </c>
      <c r="C273" s="243" t="s">
        <v>106</v>
      </c>
      <c r="D273" s="49"/>
      <c r="E273" s="243" t="s">
        <v>106</v>
      </c>
      <c r="F273" s="173" t="s">
        <v>56</v>
      </c>
      <c r="G273" s="153"/>
      <c r="H273" s="333"/>
      <c r="I273" s="328"/>
      <c r="J273" s="329"/>
      <c r="K273" s="329"/>
      <c r="L273" s="329"/>
      <c r="M273" s="329"/>
      <c r="N273" s="329"/>
      <c r="O273" s="330"/>
    </row>
    <row r="274" spans="1:15" ht="23.9" customHeight="1" x14ac:dyDescent="0.25">
      <c r="A274" s="241">
        <v>15.4</v>
      </c>
      <c r="B274" s="244" t="s">
        <v>107</v>
      </c>
      <c r="C274" s="243" t="s">
        <v>106</v>
      </c>
      <c r="D274" s="49"/>
      <c r="E274" s="243" t="s">
        <v>106</v>
      </c>
      <c r="F274" s="173" t="s">
        <v>56</v>
      </c>
      <c r="G274" s="334"/>
      <c r="H274" s="154"/>
      <c r="I274" s="328"/>
      <c r="J274" s="329"/>
      <c r="K274" s="329"/>
      <c r="L274" s="329"/>
      <c r="M274" s="329"/>
      <c r="N274" s="329"/>
      <c r="O274" s="330"/>
    </row>
    <row r="275" spans="1:15" ht="23.9" customHeight="1" x14ac:dyDescent="0.25">
      <c r="A275" s="241">
        <v>15.5</v>
      </c>
      <c r="B275" s="245" t="s">
        <v>108</v>
      </c>
      <c r="C275" s="243" t="s">
        <v>106</v>
      </c>
      <c r="D275" s="49"/>
      <c r="E275" s="243" t="s">
        <v>106</v>
      </c>
      <c r="F275" s="173" t="s">
        <v>56</v>
      </c>
      <c r="G275" s="335"/>
      <c r="H275" s="154"/>
      <c r="I275" s="328"/>
      <c r="J275" s="329"/>
      <c r="K275" s="329"/>
      <c r="L275" s="329"/>
      <c r="M275" s="329"/>
      <c r="N275" s="329"/>
      <c r="O275" s="330"/>
    </row>
    <row r="276" spans="1:15" ht="23.9" customHeight="1" x14ac:dyDescent="0.25">
      <c r="A276" s="241">
        <v>15.6</v>
      </c>
      <c r="B276" s="246" t="s">
        <v>163</v>
      </c>
      <c r="C276" s="243" t="s">
        <v>106</v>
      </c>
      <c r="D276" s="49"/>
      <c r="E276" s="243" t="s">
        <v>106</v>
      </c>
      <c r="F276" s="173" t="s">
        <v>56</v>
      </c>
      <c r="G276" s="153"/>
      <c r="H276" s="334"/>
      <c r="I276" s="328"/>
      <c r="J276" s="329"/>
      <c r="K276" s="329"/>
      <c r="L276" s="329"/>
      <c r="M276" s="329"/>
      <c r="N276" s="329"/>
      <c r="O276" s="330"/>
    </row>
    <row r="277" spans="1:15" ht="23.9" customHeight="1" x14ac:dyDescent="0.25">
      <c r="A277" s="241">
        <v>15.7</v>
      </c>
      <c r="B277" s="246" t="s">
        <v>164</v>
      </c>
      <c r="C277" s="243" t="s">
        <v>106</v>
      </c>
      <c r="D277" s="49"/>
      <c r="E277" s="243" t="s">
        <v>106</v>
      </c>
      <c r="F277" s="173" t="s">
        <v>56</v>
      </c>
      <c r="G277" s="153"/>
      <c r="H277" s="335"/>
      <c r="I277" s="328"/>
      <c r="J277" s="329"/>
      <c r="K277" s="329"/>
      <c r="L277" s="329"/>
      <c r="M277" s="329"/>
      <c r="N277" s="329"/>
      <c r="O277" s="330"/>
    </row>
    <row r="278" spans="1:15" ht="23.9" customHeight="1" x14ac:dyDescent="0.25">
      <c r="A278" s="241"/>
      <c r="B278" s="49"/>
      <c r="C278" s="49"/>
      <c r="D278" s="49"/>
      <c r="E278" s="49"/>
      <c r="F278" s="49"/>
      <c r="G278" s="153"/>
      <c r="H278" s="144"/>
      <c r="I278" s="328"/>
      <c r="J278" s="329"/>
      <c r="K278" s="329"/>
      <c r="L278" s="329"/>
      <c r="M278" s="329"/>
      <c r="N278" s="329"/>
      <c r="O278" s="330"/>
    </row>
    <row r="279" spans="1:15" ht="23.9" customHeight="1" x14ac:dyDescent="0.25">
      <c r="A279" s="241"/>
      <c r="B279" s="49"/>
      <c r="C279" s="49"/>
      <c r="D279" s="49"/>
      <c r="E279" s="49"/>
      <c r="F279" s="49"/>
      <c r="G279" s="153"/>
      <c r="H279" s="144"/>
      <c r="I279" s="328"/>
      <c r="J279" s="329"/>
      <c r="K279" s="329"/>
      <c r="L279" s="329"/>
      <c r="M279" s="329"/>
      <c r="N279" s="329"/>
      <c r="O279" s="330"/>
    </row>
    <row r="280" spans="1:15" ht="23.9" customHeight="1" x14ac:dyDescent="0.25">
      <c r="A280" s="241"/>
      <c r="B280" s="49"/>
      <c r="C280" s="49"/>
      <c r="D280" s="49"/>
      <c r="E280" s="49"/>
      <c r="F280" s="49"/>
      <c r="G280" s="153"/>
      <c r="H280" s="144"/>
      <c r="I280" s="328"/>
      <c r="J280" s="329"/>
      <c r="K280" s="329"/>
      <c r="L280" s="329"/>
      <c r="M280" s="329"/>
      <c r="N280" s="329"/>
      <c r="O280" s="330"/>
    </row>
    <row r="281" spans="1:15" ht="23.9" customHeight="1" x14ac:dyDescent="0.25">
      <c r="A281" s="241"/>
      <c r="B281" s="49"/>
      <c r="C281" s="49"/>
      <c r="D281" s="49"/>
      <c r="E281" s="49"/>
      <c r="F281" s="49"/>
      <c r="G281" s="153"/>
      <c r="H281" s="144"/>
      <c r="I281" s="328"/>
      <c r="J281" s="329"/>
      <c r="K281" s="329"/>
      <c r="L281" s="329"/>
      <c r="M281" s="329"/>
      <c r="N281" s="329"/>
      <c r="O281" s="330"/>
    </row>
    <row r="282" spans="1:15" ht="23.9" customHeight="1" x14ac:dyDescent="0.25">
      <c r="A282" s="241"/>
      <c r="B282" s="49"/>
      <c r="C282" s="49"/>
      <c r="D282" s="49"/>
      <c r="E282" s="49"/>
      <c r="F282" s="49"/>
      <c r="G282" s="153"/>
      <c r="H282" s="144"/>
      <c r="I282" s="328"/>
      <c r="J282" s="329"/>
      <c r="K282" s="329"/>
      <c r="L282" s="329"/>
      <c r="M282" s="329"/>
      <c r="N282" s="329"/>
      <c r="O282" s="330"/>
    </row>
  </sheetData>
  <sheetProtection algorithmName="SHA-512" hashValue="iJRGBEICNXtj/y90df+ml6DLneD9Jii0kQg/T2havqEjTMt5ebOORw6+Ky3ydoLTqxaQ/KwrxCyZYigYktqyLg==" saltValue="QZRBKWzD+9/tNFxLUAxvZA==" spinCount="100000" sheet="1" selectLockedCells="1" autoFilter="0"/>
  <mergeCells count="267">
    <mergeCell ref="I253:I254"/>
    <mergeCell ref="J253:J254"/>
    <mergeCell ref="K253:K254"/>
    <mergeCell ref="L106:L110"/>
    <mergeCell ref="M106:M110"/>
    <mergeCell ref="B187:B198"/>
    <mergeCell ref="C192:D192"/>
    <mergeCell ref="C193:D193"/>
    <mergeCell ref="C194:D194"/>
    <mergeCell ref="C195:D195"/>
    <mergeCell ref="C196:D196"/>
    <mergeCell ref="C197:D197"/>
    <mergeCell ref="C198:D198"/>
    <mergeCell ref="I107:I110"/>
    <mergeCell ref="B107:D110"/>
    <mergeCell ref="E107:E110"/>
    <mergeCell ref="F107:F110"/>
    <mergeCell ref="B106:I106"/>
    <mergeCell ref="C160:D160"/>
    <mergeCell ref="C224:D226"/>
    <mergeCell ref="B224:B226"/>
    <mergeCell ref="J200:J202"/>
    <mergeCell ref="K200:K202"/>
    <mergeCell ref="L200:L202"/>
    <mergeCell ref="AQ109:AS109"/>
    <mergeCell ref="P106:AJ108"/>
    <mergeCell ref="P109:R109"/>
    <mergeCell ref="S109:U109"/>
    <mergeCell ref="V109:X109"/>
    <mergeCell ref="Y109:AA109"/>
    <mergeCell ref="AB109:AD109"/>
    <mergeCell ref="AE109:AG109"/>
    <mergeCell ref="AH109:AJ109"/>
    <mergeCell ref="AK109:AM109"/>
    <mergeCell ref="AN109:AP109"/>
    <mergeCell ref="N106:N110"/>
    <mergeCell ref="O106:O110"/>
    <mergeCell ref="K106:K110"/>
    <mergeCell ref="B175:B186"/>
    <mergeCell ref="C180:D180"/>
    <mergeCell ref="C181:D181"/>
    <mergeCell ref="C182:D182"/>
    <mergeCell ref="C183:D183"/>
    <mergeCell ref="C184:D184"/>
    <mergeCell ref="C185:D185"/>
    <mergeCell ref="C186:D186"/>
    <mergeCell ref="C161:D161"/>
    <mergeCell ref="C162:D162"/>
    <mergeCell ref="B163:B174"/>
    <mergeCell ref="C168:D168"/>
    <mergeCell ref="C169:D169"/>
    <mergeCell ref="C170:D170"/>
    <mergeCell ref="C171:D171"/>
    <mergeCell ref="C172:D172"/>
    <mergeCell ref="C173:D173"/>
    <mergeCell ref="C174:D174"/>
    <mergeCell ref="J106:J110"/>
    <mergeCell ref="B128:B145"/>
    <mergeCell ref="C139:D139"/>
    <mergeCell ref="A7:A11"/>
    <mergeCell ref="L7:L11"/>
    <mergeCell ref="E8:E11"/>
    <mergeCell ref="F8:F11"/>
    <mergeCell ref="G8:G11"/>
    <mergeCell ref="H8:H11"/>
    <mergeCell ref="B8:D11"/>
    <mergeCell ref="J7:J11"/>
    <mergeCell ref="K7:K11"/>
    <mergeCell ref="I8:I11"/>
    <mergeCell ref="AT10:AV10"/>
    <mergeCell ref="AW10:AY10"/>
    <mergeCell ref="AZ10:BB10"/>
    <mergeCell ref="BC10:BE10"/>
    <mergeCell ref="BF10:BH10"/>
    <mergeCell ref="BI10:BK10"/>
    <mergeCell ref="BL10:BN10"/>
    <mergeCell ref="BO10:BQ10"/>
    <mergeCell ref="V10:X10"/>
    <mergeCell ref="Y10:AA10"/>
    <mergeCell ref="AB10:AD10"/>
    <mergeCell ref="AE10:AG10"/>
    <mergeCell ref="AH10:AJ10"/>
    <mergeCell ref="AK10:AM10"/>
    <mergeCell ref="AN10:AP10"/>
    <mergeCell ref="AQ10:AS10"/>
    <mergeCell ref="B2:T4"/>
    <mergeCell ref="C28:D28"/>
    <mergeCell ref="C29:D29"/>
    <mergeCell ref="C30:D30"/>
    <mergeCell ref="C31:D31"/>
    <mergeCell ref="C32:D32"/>
    <mergeCell ref="C33:D33"/>
    <mergeCell ref="C27:D27"/>
    <mergeCell ref="C34:D34"/>
    <mergeCell ref="P7:AS9"/>
    <mergeCell ref="P10:R10"/>
    <mergeCell ref="S10:U10"/>
    <mergeCell ref="B12:B41"/>
    <mergeCell ref="C41:D41"/>
    <mergeCell ref="C35:D35"/>
    <mergeCell ref="C36:D36"/>
    <mergeCell ref="M7:M11"/>
    <mergeCell ref="O7:O11"/>
    <mergeCell ref="N7:N11"/>
    <mergeCell ref="C37:D37"/>
    <mergeCell ref="C38:D38"/>
    <mergeCell ref="C39:D39"/>
    <mergeCell ref="C40:D40"/>
    <mergeCell ref="B7:I7"/>
    <mergeCell ref="I12:I41"/>
    <mergeCell ref="I42:I71"/>
    <mergeCell ref="C68:D68"/>
    <mergeCell ref="C69:D69"/>
    <mergeCell ref="C70:D70"/>
    <mergeCell ref="C71:D71"/>
    <mergeCell ref="C63:D63"/>
    <mergeCell ref="C57:D57"/>
    <mergeCell ref="C58:D58"/>
    <mergeCell ref="C64:D64"/>
    <mergeCell ref="C65:D65"/>
    <mergeCell ref="C66:D66"/>
    <mergeCell ref="C67:D67"/>
    <mergeCell ref="B42:B71"/>
    <mergeCell ref="C59:D59"/>
    <mergeCell ref="C60:D60"/>
    <mergeCell ref="C61:D61"/>
    <mergeCell ref="C62:D62"/>
    <mergeCell ref="B72:B101"/>
    <mergeCell ref="C87:D87"/>
    <mergeCell ref="C88:D88"/>
    <mergeCell ref="C89:D89"/>
    <mergeCell ref="C90:D90"/>
    <mergeCell ref="C91:D91"/>
    <mergeCell ref="C92:D92"/>
    <mergeCell ref="C93:D93"/>
    <mergeCell ref="C94:D94"/>
    <mergeCell ref="C95:D95"/>
    <mergeCell ref="C98:D98"/>
    <mergeCell ref="C99:D99"/>
    <mergeCell ref="C100:D100"/>
    <mergeCell ref="C96:D96"/>
    <mergeCell ref="C97:D97"/>
    <mergeCell ref="C101:D101"/>
    <mergeCell ref="I72:I101"/>
    <mergeCell ref="I111:I127"/>
    <mergeCell ref="I128:I145"/>
    <mergeCell ref="I146:I162"/>
    <mergeCell ref="I163:I174"/>
    <mergeCell ref="I175:I186"/>
    <mergeCell ref="I187:I198"/>
    <mergeCell ref="A200:A202"/>
    <mergeCell ref="B200:F201"/>
    <mergeCell ref="G200:G202"/>
    <mergeCell ref="H200:H202"/>
    <mergeCell ref="I200:I202"/>
    <mergeCell ref="C140:D140"/>
    <mergeCell ref="C130:D130"/>
    <mergeCell ref="C141:D141"/>
    <mergeCell ref="C142:D142"/>
    <mergeCell ref="C143:D143"/>
    <mergeCell ref="C144:D144"/>
    <mergeCell ref="C145:D145"/>
    <mergeCell ref="B146:B162"/>
    <mergeCell ref="C156:D156"/>
    <mergeCell ref="C157:D157"/>
    <mergeCell ref="C158:D158"/>
    <mergeCell ref="C159:D159"/>
    <mergeCell ref="A106:A110"/>
    <mergeCell ref="G107:G110"/>
    <mergeCell ref="H107:H110"/>
    <mergeCell ref="B111:B127"/>
    <mergeCell ref="C121:D121"/>
    <mergeCell ref="C122:D122"/>
    <mergeCell ref="C123:D123"/>
    <mergeCell ref="C124:D124"/>
    <mergeCell ref="C125:D125"/>
    <mergeCell ref="C126:D126"/>
    <mergeCell ref="C127:D127"/>
    <mergeCell ref="M200:M202"/>
    <mergeCell ref="B202:D202"/>
    <mergeCell ref="B203:B217"/>
    <mergeCell ref="C203:D205"/>
    <mergeCell ref="J203:J211"/>
    <mergeCell ref="C206:D208"/>
    <mergeCell ref="C209:D211"/>
    <mergeCell ref="C212:D214"/>
    <mergeCell ref="C215:D217"/>
    <mergeCell ref="I221:I223"/>
    <mergeCell ref="J221:J223"/>
    <mergeCell ref="K221:K223"/>
    <mergeCell ref="L221:L223"/>
    <mergeCell ref="M221:M223"/>
    <mergeCell ref="J229:M229"/>
    <mergeCell ref="A230:A231"/>
    <mergeCell ref="B230:D230"/>
    <mergeCell ref="E230:E231"/>
    <mergeCell ref="F230:F231"/>
    <mergeCell ref="G230:G231"/>
    <mergeCell ref="H230:H231"/>
    <mergeCell ref="I230:I231"/>
    <mergeCell ref="J230:J231"/>
    <mergeCell ref="K230:K231"/>
    <mergeCell ref="L230:L231"/>
    <mergeCell ref="M230:M231"/>
    <mergeCell ref="B231:C231"/>
    <mergeCell ref="A221:A223"/>
    <mergeCell ref="B221:F222"/>
    <mergeCell ref="G221:G223"/>
    <mergeCell ref="H221:H223"/>
    <mergeCell ref="B223:D223"/>
    <mergeCell ref="I279:O279"/>
    <mergeCell ref="B232:B241"/>
    <mergeCell ref="C232:C241"/>
    <mergeCell ref="B245:B248"/>
    <mergeCell ref="C245:D245"/>
    <mergeCell ref="C246:D246"/>
    <mergeCell ref="C247:D247"/>
    <mergeCell ref="C248:D248"/>
    <mergeCell ref="B244:E244"/>
    <mergeCell ref="A250:G251"/>
    <mergeCell ref="A253:A254"/>
    <mergeCell ref="B253:C254"/>
    <mergeCell ref="B255:C255"/>
    <mergeCell ref="B256:C256"/>
    <mergeCell ref="B257:C257"/>
    <mergeCell ref="B258:C258"/>
    <mergeCell ref="D253:E254"/>
    <mergeCell ref="D255:E255"/>
    <mergeCell ref="D256:E256"/>
    <mergeCell ref="D257:E257"/>
    <mergeCell ref="D258:E258"/>
    <mergeCell ref="F253:F254"/>
    <mergeCell ref="G253:G254"/>
    <mergeCell ref="H253:H254"/>
    <mergeCell ref="I269:O270"/>
    <mergeCell ref="I271:O271"/>
    <mergeCell ref="I272:O272"/>
    <mergeCell ref="I273:O273"/>
    <mergeCell ref="I274:O274"/>
    <mergeCell ref="I275:O275"/>
    <mergeCell ref="I276:O276"/>
    <mergeCell ref="I277:O277"/>
    <mergeCell ref="I278:O278"/>
    <mergeCell ref="I280:O280"/>
    <mergeCell ref="I281:O281"/>
    <mergeCell ref="I282:O282"/>
    <mergeCell ref="H271:H273"/>
    <mergeCell ref="H276:H277"/>
    <mergeCell ref="G274:G275"/>
    <mergeCell ref="B262:C262"/>
    <mergeCell ref="B263:C263"/>
    <mergeCell ref="D259:E259"/>
    <mergeCell ref="D260:E260"/>
    <mergeCell ref="D261:E261"/>
    <mergeCell ref="D262:E262"/>
    <mergeCell ref="D263:E263"/>
    <mergeCell ref="A266:D267"/>
    <mergeCell ref="B259:C259"/>
    <mergeCell ref="B260:C260"/>
    <mergeCell ref="B261:C261"/>
    <mergeCell ref="A269:A270"/>
    <mergeCell ref="B269:C269"/>
    <mergeCell ref="D269:D270"/>
    <mergeCell ref="E269:E270"/>
    <mergeCell ref="F269:F270"/>
    <mergeCell ref="G269:G270"/>
    <mergeCell ref="H269:H270"/>
  </mergeCells>
  <pageMargins left="0.70866141732283472" right="0.70866141732283472" top="0.74803149606299213" bottom="0.74803149606299213" header="0.31496062992125984" footer="0.31496062992125984"/>
  <pageSetup paperSize="8" scale="2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I15"/>
  <sheetViews>
    <sheetView tabSelected="1" workbookViewId="0">
      <selection activeCell="G11" sqref="G11"/>
    </sheetView>
  </sheetViews>
  <sheetFormatPr defaultColWidth="8.81640625" defaultRowHeight="14" x14ac:dyDescent="0.3"/>
  <cols>
    <col min="1" max="1" width="5.81640625" style="75" customWidth="1"/>
    <col min="2" max="2" width="7.81640625" style="75" bestFit="1" customWidth="1"/>
    <col min="3" max="3" width="16.1796875" style="75" customWidth="1"/>
    <col min="4" max="5" width="18.54296875" style="75" customWidth="1"/>
    <col min="6" max="6" width="8.81640625" style="75"/>
    <col min="7" max="7" width="14.81640625" style="75" customWidth="1"/>
    <col min="8" max="8" width="16.54296875" style="75" customWidth="1"/>
    <col min="9" max="9" width="35.1796875" style="75" customWidth="1"/>
    <col min="10" max="16384" width="8.81640625" style="75"/>
  </cols>
  <sheetData>
    <row r="1" spans="2:9" ht="14.5" thickBot="1" x14ac:dyDescent="0.35"/>
    <row r="2" spans="2:9" ht="14.9" customHeight="1" thickTop="1" x14ac:dyDescent="0.3">
      <c r="B2" s="489" t="s">
        <v>203</v>
      </c>
      <c r="C2" s="490"/>
      <c r="D2" s="490"/>
      <c r="E2" s="490"/>
      <c r="F2" s="490"/>
      <c r="G2" s="490"/>
      <c r="H2" s="490"/>
      <c r="I2" s="491"/>
    </row>
    <row r="3" spans="2:9" ht="14.9" customHeight="1" thickBot="1" x14ac:dyDescent="0.35">
      <c r="B3" s="492"/>
      <c r="C3" s="493"/>
      <c r="D3" s="493"/>
      <c r="E3" s="493"/>
      <c r="F3" s="493"/>
      <c r="G3" s="493"/>
      <c r="H3" s="493"/>
      <c r="I3" s="494"/>
    </row>
    <row r="4" spans="2:9" ht="14.5" thickTop="1" x14ac:dyDescent="0.3"/>
    <row r="5" spans="2:9" ht="14.5" thickBot="1" x14ac:dyDescent="0.35"/>
    <row r="6" spans="2:9" ht="58.5" customHeight="1" thickTop="1" x14ac:dyDescent="0.3">
      <c r="B6" s="97" t="s">
        <v>90</v>
      </c>
      <c r="C6" s="363" t="s">
        <v>39</v>
      </c>
      <c r="D6" s="363"/>
      <c r="E6" s="363"/>
      <c r="F6" s="99" t="s">
        <v>1</v>
      </c>
      <c r="G6" s="99" t="s">
        <v>76</v>
      </c>
      <c r="H6" s="100" t="s">
        <v>119</v>
      </c>
      <c r="I6" s="101" t="s">
        <v>120</v>
      </c>
    </row>
    <row r="7" spans="2:9" s="77" customFormat="1" ht="36.75" customHeight="1" x14ac:dyDescent="0.35">
      <c r="B7" s="82">
        <v>1.2</v>
      </c>
      <c r="C7" s="78" t="s">
        <v>116</v>
      </c>
      <c r="D7" s="78" t="s">
        <v>117</v>
      </c>
      <c r="E7" s="78" t="s">
        <v>118</v>
      </c>
      <c r="F7" s="78" t="s">
        <v>56</v>
      </c>
      <c r="G7" s="102">
        <f>+'2. Lot 3 Pricing Schedule'!M13</f>
        <v>0</v>
      </c>
      <c r="H7" s="79">
        <v>4905488</v>
      </c>
      <c r="I7" s="124">
        <f t="shared" ref="I7:I12" si="0">+G7*H7</f>
        <v>0</v>
      </c>
    </row>
    <row r="8" spans="2:9" s="77" customFormat="1" ht="36.75" customHeight="1" x14ac:dyDescent="0.35">
      <c r="B8" s="82">
        <v>2.2000000000000002</v>
      </c>
      <c r="C8" s="78" t="s">
        <v>121</v>
      </c>
      <c r="D8" s="78" t="s">
        <v>122</v>
      </c>
      <c r="E8" s="78" t="s">
        <v>118</v>
      </c>
      <c r="F8" s="78" t="s">
        <v>56</v>
      </c>
      <c r="G8" s="102">
        <f>+'2. Lot 3 Pricing Schedule'!M43</f>
        <v>0</v>
      </c>
      <c r="H8" s="79">
        <v>64871400</v>
      </c>
      <c r="I8" s="124">
        <f t="shared" si="0"/>
        <v>0</v>
      </c>
    </row>
    <row r="9" spans="2:9" s="77" customFormat="1" ht="36.75" customHeight="1" x14ac:dyDescent="0.35">
      <c r="B9" s="82">
        <v>2.8</v>
      </c>
      <c r="C9" s="78" t="s">
        <v>116</v>
      </c>
      <c r="D9" s="78" t="s">
        <v>122</v>
      </c>
      <c r="E9" s="78" t="s">
        <v>123</v>
      </c>
      <c r="F9" s="78" t="s">
        <v>56</v>
      </c>
      <c r="G9" s="102">
        <f>+'2. Lot 3 Pricing Schedule'!M49</f>
        <v>0</v>
      </c>
      <c r="H9" s="79">
        <v>3676119</v>
      </c>
      <c r="I9" s="124">
        <f t="shared" si="0"/>
        <v>0</v>
      </c>
    </row>
    <row r="10" spans="2:9" s="77" customFormat="1" ht="36.75" customHeight="1" x14ac:dyDescent="0.35">
      <c r="B10" s="82">
        <v>5.0999999999999996</v>
      </c>
      <c r="C10" s="78" t="s">
        <v>124</v>
      </c>
      <c r="D10" s="78" t="s">
        <v>122</v>
      </c>
      <c r="E10" s="78" t="s">
        <v>118</v>
      </c>
      <c r="F10" s="78" t="s">
        <v>56</v>
      </c>
      <c r="G10" s="102">
        <f>+'2. Lot 3 Pricing Schedule'!M128</f>
        <v>0</v>
      </c>
      <c r="H10" s="79">
        <v>110128707</v>
      </c>
      <c r="I10" s="124">
        <f t="shared" si="0"/>
        <v>0</v>
      </c>
    </row>
    <row r="11" spans="2:9" s="77" customFormat="1" ht="36.75" customHeight="1" x14ac:dyDescent="0.35">
      <c r="B11" s="82">
        <v>5.2</v>
      </c>
      <c r="C11" s="78" t="s">
        <v>124</v>
      </c>
      <c r="D11" s="78" t="s">
        <v>122</v>
      </c>
      <c r="E11" s="78" t="s">
        <v>125</v>
      </c>
      <c r="F11" s="78" t="s">
        <v>56</v>
      </c>
      <c r="G11" s="102">
        <f>+'2. Lot 3 Pricing Schedule'!M129</f>
        <v>0</v>
      </c>
      <c r="H11" s="79">
        <v>100492536</v>
      </c>
      <c r="I11" s="124">
        <f t="shared" si="0"/>
        <v>0</v>
      </c>
    </row>
    <row r="12" spans="2:9" s="77" customFormat="1" ht="36.75" customHeight="1" thickBot="1" x14ac:dyDescent="0.4">
      <c r="B12" s="83">
        <v>8.1999999999999993</v>
      </c>
      <c r="C12" s="80" t="s">
        <v>126</v>
      </c>
      <c r="D12" s="80" t="s">
        <v>122</v>
      </c>
      <c r="E12" s="80" t="s">
        <v>123</v>
      </c>
      <c r="F12" s="80" t="s">
        <v>56</v>
      </c>
      <c r="G12" s="103">
        <f>+'2. Lot 3 Pricing Schedule'!M176</f>
        <v>0</v>
      </c>
      <c r="H12" s="81">
        <v>3097222</v>
      </c>
      <c r="I12" s="125">
        <f t="shared" si="0"/>
        <v>0</v>
      </c>
    </row>
    <row r="13" spans="2:9" ht="42" customHeight="1" thickTop="1" thickBot="1" x14ac:dyDescent="0.35">
      <c r="B13" s="487" t="s">
        <v>204</v>
      </c>
      <c r="C13" s="488"/>
      <c r="D13" s="488"/>
      <c r="E13" s="488"/>
      <c r="F13" s="488"/>
      <c r="G13" s="488"/>
      <c r="H13" s="488"/>
      <c r="I13" s="130">
        <f>SUM(I7:I12)</f>
        <v>0</v>
      </c>
    </row>
    <row r="14" spans="2:9" ht="14.5" thickTop="1" x14ac:dyDescent="0.3"/>
    <row r="15" spans="2:9" x14ac:dyDescent="0.3">
      <c r="H15" s="76"/>
    </row>
  </sheetData>
  <sheetProtection algorithmName="SHA-512" hashValue="kKA7thQX7Xe5zo7ZHdjIFjD0V3G35jk9Z2GJq/p2sZj1FaAwTmEPD+SZSbtgxY1/WvLj8qwtO+JoFSHbqo1K9g==" saltValue="DhPWFbhq6chDZjjVTB6mNQ==" spinCount="100000" sheet="1" selectLockedCells="1"/>
  <mergeCells count="3">
    <mergeCell ref="B13:H13"/>
    <mergeCell ref="B2:I3"/>
    <mergeCell ref="C6:E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1.Lot 3 Instructions</vt:lpstr>
      <vt:lpstr>2. Lot 3 Pricing Schedule</vt:lpstr>
      <vt:lpstr>3. Lot 3 Evaluation </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Samantha Mclennay</dc:creator>
  <cp:lastModifiedBy>Helen Baxter</cp:lastModifiedBy>
  <cp:lastPrinted>2019-03-18T09:53:24Z</cp:lastPrinted>
  <dcterms:created xsi:type="dcterms:W3CDTF">2016-12-21T16:25:25Z</dcterms:created>
  <dcterms:modified xsi:type="dcterms:W3CDTF">2019-06-14T10:58:36Z</dcterms:modified>
</cp:coreProperties>
</file>